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E" sheetId="1" state="visible" r:id="rId3"/>
    <sheet name="METAS" sheetId="2" state="visible" r:id="rId4"/>
    <sheet name="DASH" sheetId="3" state="visible" r:id="rId5"/>
    <sheet name="PARAMETROS" sheetId="4" state="visible" r:id="rId6"/>
  </sheets>
  <definedNames>
    <definedName function="false" hidden="false" name="BASE_TBL" vbProcedure="false">Tabela1[]</definedName>
    <definedName function="false" hidden="false" name="ListaDatas" vbProcedure="false">PARAMETROS!$A$2:$A$800</definedName>
    <definedName function="false" hidden="false" name="ListaMeses" vbProcedure="false">PARAMETROS!$C$2:$C$13</definedName>
    <definedName function="false" hidden="false" name="ListaSDR" vbProcedure="false">PARAMETROS!$G$2:$G$10</definedName>
    <definedName function="false" hidden="false" name="Lista_Semanas" vbProcedure="false">PARAMETROS!$B$2:$B$800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<sst xmlns="http://schemas.openxmlformats.org/spreadsheetml/2006/main" count="246" uniqueCount="85">
  <si>
    <t xml:space="preserve">Data</t>
  </si>
  <si>
    <t xml:space="preserve">Semana </t>
  </si>
  <si>
    <t xml:space="preserve">Mês</t>
  </si>
  <si>
    <t xml:space="preserve">SDR</t>
  </si>
  <si>
    <t xml:space="preserve">Ligações</t>
  </si>
  <si>
    <t xml:space="preserve">Minutagem (hh:mm:ss)</t>
  </si>
  <si>
    <t xml:space="preserve">Leads Entrada</t>
  </si>
  <si>
    <t xml:space="preserve">Contatos Realizados</t>
  </si>
  <si>
    <t xml:space="preserve">Qualificados </t>
  </si>
  <si>
    <t xml:space="preserve">Reuniões</t>
  </si>
  <si>
    <t xml:space="preserve">Jennifer</t>
  </si>
  <si>
    <t xml:space="preserve">João </t>
  </si>
  <si>
    <t xml:space="preserve"> 00:00:00 </t>
  </si>
  <si>
    <t xml:space="preserve">Matheus</t>
  </si>
  <si>
    <t xml:space="preserve"> 00:14:34</t>
  </si>
  <si>
    <t xml:space="preserve"> 00:21:47</t>
  </si>
  <si>
    <t xml:space="preserve"> 00:32:44</t>
  </si>
  <si>
    <t xml:space="preserve"> 00:06:32</t>
  </si>
  <si>
    <t xml:space="preserve"> 00:29:17</t>
  </si>
  <si>
    <t xml:space="preserve"> 00:29:34</t>
  </si>
  <si>
    <t xml:space="preserve"> 00:23:04</t>
  </si>
  <si>
    <t xml:space="preserve"> 00:09:08</t>
  </si>
  <si>
    <t xml:space="preserve"> 00:37:16</t>
  </si>
  <si>
    <t xml:space="preserve"> 00:15:15 </t>
  </si>
  <si>
    <t xml:space="preserve"> 00:13:32</t>
  </si>
  <si>
    <t xml:space="preserve"> 00:17:24</t>
  </si>
  <si>
    <t xml:space="preserve"> 00:21:08</t>
  </si>
  <si>
    <t xml:space="preserve">Jenifer</t>
  </si>
  <si>
    <t xml:space="preserve">jennifer</t>
  </si>
  <si>
    <t xml:space="preserve">Métrica</t>
  </si>
  <si>
    <t xml:space="preserve">Meta Diária</t>
  </si>
  <si>
    <t xml:space="preserve">Obs</t>
  </si>
  <si>
    <t xml:space="preserve">fev</t>
  </si>
  <si>
    <t xml:space="preserve">Ligações por dia</t>
  </si>
  <si>
    <t xml:space="preserve">Minutos de ligação por dia</t>
  </si>
  <si>
    <t xml:space="preserve">Movidos para Contato por dia</t>
  </si>
  <si>
    <t xml:space="preserve">Reuniões realizadas por dia</t>
  </si>
  <si>
    <t xml:space="preserve">Qualificados por dia </t>
  </si>
  <si>
    <t xml:space="preserve">Dashboard — Diário • Semanal • Mensal</t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</si>
  <si>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</si>
  <si>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</si>
  <si>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</si>
  <si>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</si>
  <si>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</si>
  <si>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</si>
  <si>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</si>
  <si>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</si>
  <si>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</si>
  <si>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</si>
  <si>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</si>
  <si>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</si>
  <si>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Data (diário):</t>
  </si>
  <si>
    <t xml:space="preserve">SDR:</t>
  </si>
  <si>
    <t xml:space="preserve">Semana (1–53):</t>
  </si>
  <si>
    <t xml:space="preserve">nºmes</t>
  </si>
  <si>
    <t xml:space="preserve">Período:</t>
  </si>
  <si>
    <t xml:space="preserve">Mês:</t>
  </si>
  <si>
    <t xml:space="preserve">KPIs — Diário (Data &amp; SDR)</t>
  </si>
  <si>
    <t xml:space="preserve">KPIs — Semanal (Semana &amp; SDR)</t>
  </si>
  <si>
    <t xml:space="preserve">KPIs — Mensal ( Mês &amp; SDR)</t>
  </si>
  <si>
    <t xml:space="preserve">Dias lançados</t>
  </si>
  <si>
    <t xml:space="preserve">Aderência %</t>
  </si>
  <si>
    <t xml:space="preserve">Minutagem</t>
  </si>
  <si>
    <t xml:space="preserve">Tot. Ligações</t>
  </si>
  <si>
    <t xml:space="preserve">% Ligações</t>
  </si>
  <si>
    <t xml:space="preserve">Tot. Minutagem</t>
  </si>
  <si>
    <t xml:space="preserve">% Minutagem</t>
  </si>
  <si>
    <t xml:space="preserve">Tot. Contatos</t>
  </si>
  <si>
    <t xml:space="preserve">% Contatos</t>
  </si>
  <si>
    <t xml:space="preserve">Tot. Qualificados</t>
  </si>
  <si>
    <t xml:space="preserve">% Qualificados </t>
  </si>
  <si>
    <t xml:space="preserve">Tot. Reuniões</t>
  </si>
  <si>
    <t xml:space="preserve">% Reuniões </t>
  </si>
  <si>
    <t xml:space="preserve">Conv. Entrada→Contato</t>
  </si>
  <si>
    <t xml:space="preserve">Conv. Contato→Reunião</t>
  </si>
  <si>
    <t xml:space="preserve">Aderência (média — sem cap)</t>
  </si>
  <si>
    <t xml:space="preserve">Score (0–10)</t>
  </si>
  <si>
    <t xml:space="preserve">Nº de SDR ATIVOS </t>
  </si>
  <si>
    <t xml:space="preserve">KPIs — Mensal Equipe </t>
  </si>
  <si>
    <t xml:space="preserve">Lista Datas</t>
  </si>
  <si>
    <t xml:space="preserve">Lista Semanas</t>
  </si>
  <si>
    <t xml:space="preserve">Lista Meses</t>
  </si>
  <si>
    <t xml:space="preserve">Nº Meses </t>
  </si>
  <si>
    <t xml:space="preserve">Lista SDR</t>
  </si>
  <si>
    <t xml:space="preserve">João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</si>
</sst>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dd/mm/yy;@"/>
    <numFmt numFmtId="166" formatCode="General"/>
    <numFmt numFmtId="167" formatCode="h:mm:ss"/>
    <numFmt numFmtId="168" formatCode="m/d/yyyy"/>
    <numFmt numFmtId="169" formatCode="[$-F400]h:mm:ss\ AM/PM"/>
    <numFmt numFmtId="170" formatCode="0"/>
    <numFmt numFmtId="171" formatCode="d/m;@"/>
    <numFmt numFmtId="172" formatCode="@"/>
    <numFmt numFmtId="173" formatCode="h:mm:ss;@"/>
    <numFmt numFmtId="174" formatCode="0%"/>
    <numFmt numFmtId="175" formatCode="0.0"/>
    <numFmt numFmtId="176" formatCode="0.0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sz val="11"/>
      <color theme="1"/>
      <name val="Calibri"/>
      <family val="2"/>
    </font>
    <font>
      <b val="true"/>
      <sz val="14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10"/>
      <color theme="1"/>
      <name val="Arial Unicode MS"/>
      <family val="0"/>
      <charset val="1"/>
    </font>
    <font>
      <sz val="11"/>
      <color theme="1"/>
      <name val="Segoe U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8EEF7"/>
        <bgColor rgb="FFCCFFFF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B3A2C7"/>
          <bgColor rgb="FF000000"/>
        </patternFill>
      </fill>
    </dxf>
    <dxf>
      <fill>
        <patternFill patternType="solid">
          <fgColor rgb="FFC3D69B"/>
          <bgColor rgb="FF000000"/>
        </patternFill>
      </fill>
    </dxf>
    <dxf>
      <fill>
        <patternFill patternType="solid">
          <fgColor rgb="FFE8EEF7"/>
          <bgColor rgb="FF000000"/>
        </patternFill>
      </fill>
    </dxf>
    <dxf>
      <fill>
        <patternFill patternType="solid">
          <fgColor rgb="FFFAC09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>
          <bgColor theme="9" tint="0.3999"/>
        </patternFill>
      </fill>
    </dxf>
    <dxf>
      <fill>
        <patternFill>
          <bgColor theme="7" tint="0.3999"/>
        </patternFill>
      </fill>
    </dxf>
    <dxf>
      <fill>
        <patternFill>
          <bgColor theme="6" tint="0.3999"/>
        </patternFill>
      </fill>
    </dxf>
  </dxfs>
  <colors>
    <indexedColors>
      <rgbColor rgb="FF000000"/>
      <rgbColor rgb="FFE8EE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1:J1001" headerRowCount="1" totalsRowCount="0" totalsRowShown="0">
  <autoFilter ref="A1:J1001"/>
  <tableColumns count="10">
    <tableColumn id="1" name="Data"/>
    <tableColumn id="2" name="Semana "/>
    <tableColumn id="3" name="Mês"/>
    <tableColumn id="4" name="SDR"/>
    <tableColumn id="5" name="Ligações"/>
    <tableColumn id="6" name="Minutagem (hh:mm:ss)"/>
    <tableColumn id="7" name="Leads Entrada"/>
    <tableColumn id="8" name="Contatos Realizados"/>
    <tableColumn id="9" name="Qualificados "/>
    <tableColumn id="10" name="Reuniões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01"/>
  <sheetViews>
    <sheetView showFormulas="false" showGridLines="true" showRowColHeaders="true" showZeros="true" rightToLeft="false" tabSelected="true" showOutlineSymbols="true" defaultGridColor="true" view="normal" topLeftCell="A68" colorId="64" zoomScale="140" zoomScaleNormal="140" zoomScalePageLayoutView="100" workbookViewId="0">
      <selection pane="topLeft" activeCell="D80" activeCellId="0" sqref="D80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13.3"/>
    <col collapsed="false" customWidth="true" hidden="false" outlineLevel="0" max="3" min="2" style="1" width="10.7"/>
    <col collapsed="false" customWidth="true" hidden="false" outlineLevel="0" max="4" min="4" style="1" width="8.72"/>
    <col collapsed="false" customWidth="true" hidden="false" outlineLevel="0" max="5" min="5" style="1" width="10.57"/>
    <col collapsed="false" customWidth="true" hidden="false" outlineLevel="0" max="6" min="6" style="1" width="23.86"/>
    <col collapsed="false" customWidth="true" hidden="false" outlineLevel="0" max="7" min="7" style="1" width="15.28"/>
    <col collapsed="false" customWidth="true" hidden="false" outlineLevel="0" max="9" min="8" style="1" width="20.86"/>
    <col collapsed="false" customWidth="true" hidden="false" outlineLevel="0" max="10" min="10" style="1" width="11.43"/>
    <col collapsed="false" customWidth="false" hidden="false" outlineLevel="0" max="16384" min="11" style="1" width="9.14"/>
  </cols>
  <sheetData>
    <row r="1" customFormat="false" ht="16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false" ht="25.5" hidden="false" customHeight="true" outlineLevel="0" collapsed="false">
      <c r="A2" s="3" t="n">
        <v>46027</v>
      </c>
      <c r="B2" s="4" t="n">
        <f aca="false">WEEKNUM(A2,2)</f>
        <v>2</v>
      </c>
      <c r="C2" s="1" t="n">
        <f aca="false">MONTH(A2)</f>
        <v>1</v>
      </c>
      <c r="D2" s="4" t="s">
        <v>10</v>
      </c>
      <c r="E2" s="4" t="n">
        <v>14</v>
      </c>
      <c r="F2" s="5" t="n">
        <v>0</v>
      </c>
      <c r="G2" s="4" t="n">
        <v>0</v>
      </c>
      <c r="H2" s="4" t="n">
        <v>10</v>
      </c>
      <c r="I2" s="4"/>
      <c r="J2" s="4" t="n">
        <v>0</v>
      </c>
    </row>
    <row r="3" customFormat="false" ht="16.4" hidden="false" customHeight="false" outlineLevel="0" collapsed="false">
      <c r="A3" s="6" t="n">
        <v>46027</v>
      </c>
      <c r="B3" s="4" t="n">
        <f aca="false">WEEKNUM(A3,2)</f>
        <v>2</v>
      </c>
      <c r="C3" s="4" t="n">
        <f aca="false">MONTH(A3)</f>
        <v>1</v>
      </c>
      <c r="D3" s="4" t="s">
        <v>11</v>
      </c>
      <c r="E3" s="4" t="n">
        <v>14</v>
      </c>
      <c r="F3" s="4" t="s">
        <v>12</v>
      </c>
      <c r="G3" s="4" t="n">
        <v>0</v>
      </c>
      <c r="H3" s="4" t="n">
        <v>10</v>
      </c>
      <c r="I3" s="4"/>
      <c r="J3" s="4" t="n">
        <v>0</v>
      </c>
    </row>
    <row r="4" customFormat="false" ht="16.4" hidden="false" customHeight="false" outlineLevel="0" collapsed="false">
      <c r="A4" s="6" t="n">
        <v>46027</v>
      </c>
      <c r="B4" s="4" t="n">
        <f aca="false">WEEKNUM(A4,2)</f>
        <v>2</v>
      </c>
      <c r="C4" s="4" t="n">
        <f aca="false">MONTH(A4)</f>
        <v>1</v>
      </c>
      <c r="D4" s="4" t="s">
        <v>13</v>
      </c>
      <c r="E4" s="4" t="n">
        <v>13</v>
      </c>
      <c r="F4" s="5" t="n">
        <v>0</v>
      </c>
      <c r="G4" s="4" t="n">
        <v>0</v>
      </c>
      <c r="H4" s="4" t="n">
        <v>6</v>
      </c>
      <c r="I4" s="4"/>
      <c r="J4" s="4" t="n">
        <v>0</v>
      </c>
    </row>
    <row r="5" customFormat="false" ht="16.4" hidden="false" customHeight="false" outlineLevel="0" collapsed="false">
      <c r="A5" s="3" t="n">
        <v>46028</v>
      </c>
      <c r="B5" s="4" t="n">
        <f aca="false">WEEKNUM(A5,2)</f>
        <v>2</v>
      </c>
      <c r="C5" s="4" t="n">
        <f aca="false">MONTH(A5)</f>
        <v>1</v>
      </c>
      <c r="D5" s="4" t="s">
        <v>10</v>
      </c>
      <c r="E5" s="4" t="n">
        <v>43</v>
      </c>
      <c r="F5" s="5" t="n">
        <v>0.00884259259259259</v>
      </c>
      <c r="G5" s="4" t="n">
        <v>0</v>
      </c>
      <c r="H5" s="4" t="n">
        <v>6</v>
      </c>
      <c r="I5" s="4"/>
      <c r="J5" s="4" t="n">
        <v>0</v>
      </c>
    </row>
    <row r="6" customFormat="false" ht="16.4" hidden="false" customHeight="false" outlineLevel="0" collapsed="false">
      <c r="A6" s="6" t="n">
        <v>46028</v>
      </c>
      <c r="B6" s="4" t="n">
        <f aca="false">WEEKNUM(A6,2)</f>
        <v>2</v>
      </c>
      <c r="C6" s="4" t="n">
        <f aca="false">MONTH(A6)</f>
        <v>1</v>
      </c>
      <c r="D6" s="4" t="s">
        <v>11</v>
      </c>
      <c r="E6" s="4" t="n">
        <v>43</v>
      </c>
      <c r="F6" s="5" t="n">
        <v>0.00884259259259259</v>
      </c>
      <c r="G6" s="4" t="n">
        <v>0</v>
      </c>
      <c r="H6" s="4" t="n">
        <v>6</v>
      </c>
      <c r="I6" s="4"/>
      <c r="J6" s="4" t="n">
        <v>0</v>
      </c>
    </row>
    <row r="7" customFormat="false" ht="16.4" hidden="false" customHeight="false" outlineLevel="0" collapsed="false">
      <c r="A7" s="6" t="n">
        <v>46028</v>
      </c>
      <c r="B7" s="4" t="n">
        <f aca="false">WEEKNUM(A7,2)</f>
        <v>2</v>
      </c>
      <c r="C7" s="4" t="n">
        <f aca="false">MONTH(A7)</f>
        <v>1</v>
      </c>
      <c r="D7" s="4" t="s">
        <v>13</v>
      </c>
      <c r="E7" s="4" t="n">
        <v>51</v>
      </c>
      <c r="F7" s="5" t="n">
        <v>0.0111111111111111</v>
      </c>
      <c r="G7" s="4" t="n">
        <v>0</v>
      </c>
      <c r="H7" s="4" t="n">
        <v>5</v>
      </c>
      <c r="I7" s="4"/>
      <c r="J7" s="4" t="n">
        <v>0</v>
      </c>
    </row>
    <row r="8" customFormat="false" ht="16.4" hidden="false" customHeight="false" outlineLevel="0" collapsed="false">
      <c r="A8" s="3" t="n">
        <v>46029</v>
      </c>
      <c r="B8" s="4" t="n">
        <f aca="false">WEEKNUM(A8,2)</f>
        <v>2</v>
      </c>
      <c r="C8" s="4" t="n">
        <f aca="false">MONTH(A8)</f>
        <v>1</v>
      </c>
      <c r="D8" s="4" t="s">
        <v>10</v>
      </c>
      <c r="E8" s="4" t="n">
        <v>43</v>
      </c>
      <c r="F8" s="5" t="n">
        <v>0.0165277777777778</v>
      </c>
      <c r="G8" s="4" t="n">
        <v>0</v>
      </c>
      <c r="H8" s="4" t="n">
        <v>5</v>
      </c>
      <c r="I8" s="4"/>
      <c r="J8" s="4" t="n">
        <v>1</v>
      </c>
    </row>
    <row r="9" customFormat="false" ht="16.4" hidden="false" customHeight="false" outlineLevel="0" collapsed="false">
      <c r="A9" s="6" t="n">
        <v>46029</v>
      </c>
      <c r="B9" s="4" t="n">
        <f aca="false">WEEKNUM(A9,2)</f>
        <v>2</v>
      </c>
      <c r="C9" s="4" t="n">
        <f aca="false">MONTH(A9)</f>
        <v>1</v>
      </c>
      <c r="D9" s="4" t="s">
        <v>11</v>
      </c>
      <c r="E9" s="4" t="n">
        <v>43</v>
      </c>
      <c r="F9" s="5" t="n">
        <v>0.0165277777777778</v>
      </c>
      <c r="G9" s="4" t="n">
        <v>0</v>
      </c>
      <c r="H9" s="4" t="n">
        <v>5</v>
      </c>
      <c r="I9" s="4"/>
      <c r="J9" s="4" t="n">
        <v>1</v>
      </c>
    </row>
    <row r="10" customFormat="false" ht="16.4" hidden="false" customHeight="false" outlineLevel="0" collapsed="false">
      <c r="A10" s="6" t="n">
        <v>46029</v>
      </c>
      <c r="B10" s="4" t="n">
        <f aca="false">WEEKNUM(A10,2)</f>
        <v>2</v>
      </c>
      <c r="C10" s="4" t="n">
        <f aca="false">MONTH(A10)</f>
        <v>1</v>
      </c>
      <c r="D10" s="4" t="s">
        <v>13</v>
      </c>
      <c r="E10" s="4" t="n">
        <v>53</v>
      </c>
      <c r="F10" s="5" t="n">
        <v>0.0292013888888889</v>
      </c>
      <c r="G10" s="4" t="n">
        <v>0</v>
      </c>
      <c r="H10" s="4" t="n">
        <v>5</v>
      </c>
      <c r="I10" s="4"/>
      <c r="J10" s="4" t="n">
        <v>0</v>
      </c>
    </row>
    <row r="11" customFormat="false" ht="16.4" hidden="false" customHeight="false" outlineLevel="0" collapsed="false">
      <c r="A11" s="3" t="n">
        <v>46030</v>
      </c>
      <c r="B11" s="4" t="n">
        <f aca="false">WEEKNUM(A11,2)</f>
        <v>2</v>
      </c>
      <c r="C11" s="4" t="n">
        <f aca="false">MONTH(A11)</f>
        <v>1</v>
      </c>
      <c r="D11" s="4" t="s">
        <v>10</v>
      </c>
      <c r="E11" s="4" t="n">
        <v>17</v>
      </c>
      <c r="F11" s="5" t="n">
        <v>0.0101157407407407</v>
      </c>
      <c r="G11" s="4" t="n">
        <v>0</v>
      </c>
      <c r="H11" s="4" t="n">
        <v>5</v>
      </c>
      <c r="I11" s="4"/>
      <c r="J11" s="4" t="n">
        <v>0</v>
      </c>
    </row>
    <row r="12" customFormat="false" ht="16.4" hidden="false" customHeight="false" outlineLevel="0" collapsed="false">
      <c r="A12" s="6" t="n">
        <v>46030</v>
      </c>
      <c r="B12" s="4" t="n">
        <f aca="false">WEEKNUM(A12,2)</f>
        <v>2</v>
      </c>
      <c r="C12" s="4" t="n">
        <f aca="false">MONTH(A12)</f>
        <v>1</v>
      </c>
      <c r="D12" s="4" t="s">
        <v>11</v>
      </c>
      <c r="E12" s="4" t="n">
        <v>17</v>
      </c>
      <c r="F12" s="4" t="s">
        <v>14</v>
      </c>
      <c r="G12" s="4" t="n">
        <v>0</v>
      </c>
      <c r="H12" s="4" t="n">
        <v>5</v>
      </c>
      <c r="I12" s="4"/>
      <c r="J12" s="4" t="n">
        <v>0</v>
      </c>
    </row>
    <row r="13" customFormat="false" ht="16.4" hidden="false" customHeight="false" outlineLevel="0" collapsed="false">
      <c r="A13" s="6" t="n">
        <v>46030</v>
      </c>
      <c r="B13" s="4" t="n">
        <f aca="false">WEEKNUM(A13,2)</f>
        <v>2</v>
      </c>
      <c r="C13" s="4" t="n">
        <f aca="false">MONTH(A13)</f>
        <v>1</v>
      </c>
      <c r="D13" s="4" t="s">
        <v>13</v>
      </c>
      <c r="E13" s="4" t="n">
        <v>17</v>
      </c>
      <c r="F13" s="5" t="n">
        <v>0</v>
      </c>
      <c r="G13" s="4" t="n">
        <v>0</v>
      </c>
      <c r="H13" s="4" t="n">
        <v>5</v>
      </c>
      <c r="I13" s="4"/>
      <c r="J13" s="4" t="n">
        <v>0</v>
      </c>
    </row>
    <row r="14" customFormat="false" ht="16.4" hidden="false" customHeight="false" outlineLevel="0" collapsed="false">
      <c r="A14" s="3" t="n">
        <v>46031</v>
      </c>
      <c r="B14" s="4" t="n">
        <f aca="false">WEEKNUM(A14,2)</f>
        <v>2</v>
      </c>
      <c r="C14" s="4" t="n">
        <f aca="false">MONTH(A14)</f>
        <v>1</v>
      </c>
      <c r="D14" s="4" t="s">
        <v>10</v>
      </c>
      <c r="E14" s="4" t="n">
        <v>51</v>
      </c>
      <c r="F14" s="5" t="n">
        <v>0.0180092592592593</v>
      </c>
      <c r="G14" s="4" t="n">
        <v>0</v>
      </c>
      <c r="H14" s="4" t="n">
        <v>7</v>
      </c>
      <c r="I14" s="4"/>
      <c r="J14" s="4" t="n">
        <v>0</v>
      </c>
    </row>
    <row r="15" customFormat="false" ht="16.4" hidden="false" customHeight="false" outlineLevel="0" collapsed="false">
      <c r="A15" s="6" t="n">
        <v>46031</v>
      </c>
      <c r="B15" s="4" t="n">
        <f aca="false">WEEKNUM(A15,2)</f>
        <v>2</v>
      </c>
      <c r="C15" s="4" t="n">
        <f aca="false">MONTH(A15)</f>
        <v>1</v>
      </c>
      <c r="D15" s="4" t="s">
        <v>11</v>
      </c>
      <c r="E15" s="4" t="n">
        <v>51</v>
      </c>
      <c r="F15" s="5" t="n">
        <v>0.0180092592592593</v>
      </c>
      <c r="G15" s="4" t="n">
        <v>0</v>
      </c>
      <c r="H15" s="4" t="n">
        <v>7</v>
      </c>
      <c r="I15" s="4"/>
      <c r="J15" s="4" t="n">
        <v>0</v>
      </c>
    </row>
    <row r="16" customFormat="false" ht="16.4" hidden="false" customHeight="false" outlineLevel="0" collapsed="false">
      <c r="A16" s="6" t="n">
        <v>46031</v>
      </c>
      <c r="B16" s="4" t="n">
        <f aca="false">WEEKNUM(A16,2)</f>
        <v>2</v>
      </c>
      <c r="C16" s="4" t="n">
        <f aca="false">MONTH(A16)</f>
        <v>1</v>
      </c>
      <c r="D16" s="4" t="s">
        <v>13</v>
      </c>
      <c r="E16" s="4" t="n">
        <v>50</v>
      </c>
      <c r="F16" s="5" t="n">
        <v>0.00733796296296296</v>
      </c>
      <c r="G16" s="4" t="n">
        <v>0</v>
      </c>
      <c r="H16" s="4" t="n">
        <v>5</v>
      </c>
      <c r="I16" s="4"/>
      <c r="J16" s="4" t="n">
        <v>1</v>
      </c>
    </row>
    <row r="17" customFormat="false" ht="16.4" hidden="false" customHeight="false" outlineLevel="0" collapsed="false">
      <c r="A17" s="3" t="n">
        <v>46034</v>
      </c>
      <c r="B17" s="4" t="n">
        <f aca="false">WEEKNUM(A17,2)</f>
        <v>3</v>
      </c>
      <c r="C17" s="4" t="n">
        <f aca="false">MONTH(A17)</f>
        <v>1</v>
      </c>
      <c r="D17" s="4" t="s">
        <v>10</v>
      </c>
      <c r="E17" s="4" t="n">
        <v>46</v>
      </c>
      <c r="F17" s="5" t="n">
        <v>0.0151273148148148</v>
      </c>
      <c r="G17" s="4" t="n">
        <v>0</v>
      </c>
      <c r="H17" s="4" t="n">
        <v>6</v>
      </c>
      <c r="I17" s="4"/>
      <c r="J17" s="4" t="n">
        <v>0</v>
      </c>
    </row>
    <row r="18" customFormat="false" ht="16.4" hidden="false" customHeight="false" outlineLevel="0" collapsed="false">
      <c r="A18" s="6" t="n">
        <v>46034</v>
      </c>
      <c r="B18" s="4" t="n">
        <f aca="false">WEEKNUM(A18,2)</f>
        <v>3</v>
      </c>
      <c r="C18" s="4" t="n">
        <f aca="false">MONTH(A18)</f>
        <v>1</v>
      </c>
      <c r="D18" s="4" t="s">
        <v>11</v>
      </c>
      <c r="E18" s="4" t="n">
        <v>46</v>
      </c>
      <c r="F18" s="4" t="s">
        <v>15</v>
      </c>
      <c r="G18" s="4" t="n">
        <v>0</v>
      </c>
      <c r="H18" s="4" t="n">
        <v>6</v>
      </c>
      <c r="I18" s="4"/>
      <c r="J18" s="4" t="n">
        <v>0</v>
      </c>
    </row>
    <row r="19" customFormat="false" ht="16.4" hidden="false" customHeight="false" outlineLevel="0" collapsed="false">
      <c r="A19" s="6" t="n">
        <v>46034</v>
      </c>
      <c r="B19" s="4" t="n">
        <f aca="false">WEEKNUM(A19,2)</f>
        <v>3</v>
      </c>
      <c r="C19" s="4" t="n">
        <f aca="false">MONTH(A19)</f>
        <v>1</v>
      </c>
      <c r="D19" s="4" t="s">
        <v>13</v>
      </c>
      <c r="E19" s="4" t="n">
        <v>49</v>
      </c>
      <c r="F19" s="5" t="n">
        <v>0.0143981481481482</v>
      </c>
      <c r="G19" s="4" t="n">
        <v>0</v>
      </c>
      <c r="H19" s="4" t="n">
        <v>5</v>
      </c>
      <c r="I19" s="4"/>
      <c r="J19" s="4" t="n">
        <v>1</v>
      </c>
    </row>
    <row r="20" customFormat="false" ht="16.4" hidden="false" customHeight="false" outlineLevel="0" collapsed="false">
      <c r="A20" s="3" t="n">
        <v>46035</v>
      </c>
      <c r="B20" s="4" t="n">
        <f aca="false">WEEKNUM(A20,2)</f>
        <v>3</v>
      </c>
      <c r="C20" s="4" t="n">
        <f aca="false">MONTH(A20)</f>
        <v>1</v>
      </c>
      <c r="D20" s="4" t="s">
        <v>10</v>
      </c>
      <c r="E20" s="4" t="n">
        <v>53</v>
      </c>
      <c r="F20" s="5" t="n">
        <v>0.0227314814814815</v>
      </c>
      <c r="G20" s="4" t="n">
        <v>0</v>
      </c>
      <c r="H20" s="4" t="n">
        <v>7</v>
      </c>
      <c r="I20" s="4"/>
      <c r="J20" s="4" t="n">
        <v>0</v>
      </c>
    </row>
    <row r="21" customFormat="false" ht="16.4" hidden="false" customHeight="false" outlineLevel="0" collapsed="false">
      <c r="A21" s="6" t="n">
        <v>46035</v>
      </c>
      <c r="B21" s="4" t="n">
        <f aca="false">WEEKNUM(A21,2)</f>
        <v>3</v>
      </c>
      <c r="C21" s="4" t="n">
        <f aca="false">MONTH(A21)</f>
        <v>1</v>
      </c>
      <c r="D21" s="4" t="s">
        <v>11</v>
      </c>
      <c r="E21" s="4" t="n">
        <v>56</v>
      </c>
      <c r="F21" s="4" t="s">
        <v>16</v>
      </c>
      <c r="G21" s="4" t="n">
        <v>0</v>
      </c>
      <c r="H21" s="4" t="n">
        <v>7</v>
      </c>
      <c r="I21" s="4"/>
      <c r="J21" s="4" t="n">
        <v>0</v>
      </c>
    </row>
    <row r="22" customFormat="false" ht="16.4" hidden="false" customHeight="false" outlineLevel="0" collapsed="false">
      <c r="A22" s="6" t="n">
        <v>46035</v>
      </c>
      <c r="B22" s="4" t="n">
        <f aca="false">WEEKNUM(A22,2)</f>
        <v>3</v>
      </c>
      <c r="C22" s="4" t="n">
        <f aca="false">MONTH(A22)</f>
        <v>1</v>
      </c>
      <c r="D22" s="4" t="s">
        <v>13</v>
      </c>
      <c r="E22" s="4" t="n">
        <v>63</v>
      </c>
      <c r="F22" s="5" t="n">
        <v>0.0224305555555556</v>
      </c>
      <c r="G22" s="4" t="n">
        <v>0</v>
      </c>
      <c r="H22" s="4" t="n">
        <v>6</v>
      </c>
      <c r="I22" s="4"/>
      <c r="J22" s="4" t="n">
        <v>0</v>
      </c>
    </row>
    <row r="23" customFormat="false" ht="16.4" hidden="false" customHeight="false" outlineLevel="0" collapsed="false">
      <c r="A23" s="3" t="n">
        <v>46036</v>
      </c>
      <c r="B23" s="4" t="n">
        <f aca="false">WEEKNUM(A23,2)</f>
        <v>3</v>
      </c>
      <c r="C23" s="4" t="n">
        <f aca="false">MONTH(A23)</f>
        <v>1</v>
      </c>
      <c r="D23" s="4" t="s">
        <v>10</v>
      </c>
      <c r="E23" s="4" t="n">
        <v>53</v>
      </c>
      <c r="F23" s="5" t="n">
        <v>0.0174189814814815</v>
      </c>
      <c r="G23" s="4" t="n">
        <v>0</v>
      </c>
      <c r="H23" s="4" t="n">
        <v>6</v>
      </c>
      <c r="I23" s="4"/>
      <c r="J23" s="4" t="n">
        <v>0</v>
      </c>
    </row>
    <row r="24" customFormat="false" ht="16.4" hidden="false" customHeight="false" outlineLevel="0" collapsed="false">
      <c r="A24" s="6" t="n">
        <v>46036</v>
      </c>
      <c r="B24" s="4" t="n">
        <f aca="false">WEEKNUM(A24,2)</f>
        <v>3</v>
      </c>
      <c r="C24" s="4" t="n">
        <f aca="false">MONTH(A24)</f>
        <v>1</v>
      </c>
      <c r="D24" s="4" t="s">
        <v>11</v>
      </c>
      <c r="E24" s="4" t="n">
        <v>53</v>
      </c>
      <c r="F24" s="5" t="n">
        <v>0.0174189814814815</v>
      </c>
      <c r="G24" s="4" t="n">
        <v>0</v>
      </c>
      <c r="H24" s="4" t="n">
        <v>6</v>
      </c>
      <c r="I24" s="4"/>
      <c r="J24" s="4" t="n">
        <v>0</v>
      </c>
    </row>
    <row r="25" customFormat="false" ht="16.4" hidden="false" customHeight="false" outlineLevel="0" collapsed="false">
      <c r="A25" s="6" t="n">
        <v>46036</v>
      </c>
      <c r="B25" s="4" t="n">
        <f aca="false">WEEKNUM(A25,2)</f>
        <v>3</v>
      </c>
      <c r="C25" s="4" t="n">
        <f aca="false">MONTH(A25)</f>
        <v>1</v>
      </c>
      <c r="D25" s="4" t="s">
        <v>13</v>
      </c>
      <c r="E25" s="4" t="n">
        <v>60</v>
      </c>
      <c r="F25" s="5" t="n">
        <v>0.0219097222222222</v>
      </c>
      <c r="G25" s="4" t="n">
        <v>0</v>
      </c>
      <c r="H25" s="4" t="n">
        <v>5</v>
      </c>
      <c r="I25" s="4"/>
      <c r="J25" s="4" t="n">
        <v>0</v>
      </c>
    </row>
    <row r="26" customFormat="false" ht="16.4" hidden="false" customHeight="false" outlineLevel="0" collapsed="false">
      <c r="A26" s="3" t="n">
        <v>46037</v>
      </c>
      <c r="B26" s="4" t="n">
        <f aca="false">WEEKNUM(A26,2)</f>
        <v>3</v>
      </c>
      <c r="C26" s="4" t="n">
        <f aca="false">MONTH(A26)</f>
        <v>1</v>
      </c>
      <c r="D26" s="4" t="s">
        <v>10</v>
      </c>
      <c r="E26" s="4" t="n">
        <v>62</v>
      </c>
      <c r="F26" s="5" t="n">
        <v>0.0142013888888889</v>
      </c>
      <c r="G26" s="4" t="n">
        <v>0</v>
      </c>
      <c r="H26" s="4" t="n">
        <v>7</v>
      </c>
      <c r="I26" s="4"/>
      <c r="J26" s="4" t="n">
        <v>1</v>
      </c>
    </row>
    <row r="27" customFormat="false" ht="16.4" hidden="false" customHeight="false" outlineLevel="0" collapsed="false">
      <c r="A27" s="6" t="n">
        <v>46037</v>
      </c>
      <c r="B27" s="4" t="n">
        <f aca="false">WEEKNUM(A27,2)</f>
        <v>3</v>
      </c>
      <c r="C27" s="4" t="n">
        <f aca="false">MONTH(A27)</f>
        <v>1</v>
      </c>
      <c r="D27" s="4" t="s">
        <v>11</v>
      </c>
      <c r="E27" s="4" t="n">
        <v>62</v>
      </c>
      <c r="F27" s="5" t="n">
        <v>0.0142013888888889</v>
      </c>
      <c r="G27" s="4" t="n">
        <v>0</v>
      </c>
      <c r="H27" s="4" t="n">
        <v>7</v>
      </c>
      <c r="I27" s="4"/>
      <c r="J27" s="4" t="n">
        <v>1</v>
      </c>
    </row>
    <row r="28" customFormat="false" ht="16.4" hidden="false" customHeight="false" outlineLevel="0" collapsed="false">
      <c r="A28" s="6" t="n">
        <v>46037</v>
      </c>
      <c r="B28" s="4" t="n">
        <f aca="false">WEEKNUM(A28,2)</f>
        <v>3</v>
      </c>
      <c r="C28" s="4" t="n">
        <f aca="false">MONTH(A28)</f>
        <v>1</v>
      </c>
      <c r="D28" s="4" t="s">
        <v>13</v>
      </c>
      <c r="E28" s="4" t="n">
        <v>71</v>
      </c>
      <c r="F28" s="5" t="n">
        <v>0.0237268518518519</v>
      </c>
      <c r="G28" s="4" t="n">
        <v>0</v>
      </c>
      <c r="H28" s="4" t="n">
        <v>5</v>
      </c>
      <c r="I28" s="4"/>
      <c r="J28" s="4" t="n">
        <v>0</v>
      </c>
    </row>
    <row r="29" customFormat="false" ht="16.4" hidden="false" customHeight="false" outlineLevel="0" collapsed="false">
      <c r="A29" s="3" t="n">
        <v>46038</v>
      </c>
      <c r="B29" s="4" t="n">
        <f aca="false">WEEKNUM(A29,2)</f>
        <v>3</v>
      </c>
      <c r="C29" s="4" t="n">
        <f aca="false">MONTH(A29)</f>
        <v>1</v>
      </c>
      <c r="D29" s="4" t="s">
        <v>10</v>
      </c>
      <c r="E29" s="4" t="n">
        <v>79</v>
      </c>
      <c r="F29" s="5" t="n">
        <v>0.00453703703703704</v>
      </c>
      <c r="G29" s="4" t="n">
        <v>0</v>
      </c>
      <c r="H29" s="4" t="n">
        <v>3</v>
      </c>
      <c r="I29" s="4"/>
      <c r="J29" s="4" t="n">
        <v>0</v>
      </c>
    </row>
    <row r="30" customFormat="false" ht="16.4" hidden="false" customHeight="false" outlineLevel="0" collapsed="false">
      <c r="A30" s="6" t="n">
        <v>46038</v>
      </c>
      <c r="B30" s="4" t="n">
        <f aca="false">WEEKNUM(A30,2)</f>
        <v>3</v>
      </c>
      <c r="C30" s="4" t="n">
        <f aca="false">MONTH(A30)</f>
        <v>1</v>
      </c>
      <c r="D30" s="4" t="s">
        <v>11</v>
      </c>
      <c r="E30" s="4" t="n">
        <v>79</v>
      </c>
      <c r="F30" s="4" t="s">
        <v>17</v>
      </c>
      <c r="G30" s="4" t="n">
        <v>0</v>
      </c>
      <c r="H30" s="4" t="n">
        <v>3</v>
      </c>
      <c r="I30" s="4"/>
      <c r="J30" s="4" t="n">
        <v>0</v>
      </c>
    </row>
    <row r="31" customFormat="false" ht="16.4" hidden="false" customHeight="false" outlineLevel="0" collapsed="false">
      <c r="A31" s="6" t="n">
        <v>46038</v>
      </c>
      <c r="B31" s="4" t="n">
        <f aca="false">WEEKNUM(A31,2)</f>
        <v>3</v>
      </c>
      <c r="C31" s="4" t="n">
        <f aca="false">MONTH(A31)</f>
        <v>1</v>
      </c>
      <c r="D31" s="4" t="s">
        <v>13</v>
      </c>
      <c r="E31" s="4" t="n">
        <v>51</v>
      </c>
      <c r="F31" s="5" t="n">
        <v>0.0153009259259259</v>
      </c>
      <c r="G31" s="4" t="n">
        <v>0</v>
      </c>
      <c r="H31" s="4" t="n">
        <v>5</v>
      </c>
      <c r="I31" s="4"/>
      <c r="J31" s="4" t="n">
        <v>0</v>
      </c>
    </row>
    <row r="32" customFormat="false" ht="16.4" hidden="false" customHeight="false" outlineLevel="0" collapsed="false">
      <c r="A32" s="3" t="n">
        <v>46041</v>
      </c>
      <c r="B32" s="4" t="n">
        <f aca="false">WEEKNUM(A32,2)</f>
        <v>4</v>
      </c>
      <c r="C32" s="4" t="n">
        <f aca="false">MONTH(A32)</f>
        <v>1</v>
      </c>
      <c r="D32" s="4" t="s">
        <v>10</v>
      </c>
      <c r="E32" s="4" t="n">
        <v>60</v>
      </c>
      <c r="F32" s="5" t="n">
        <v>0.0203356481481482</v>
      </c>
      <c r="G32" s="4" t="n">
        <v>0</v>
      </c>
      <c r="H32" s="4" t="n">
        <v>5</v>
      </c>
      <c r="I32" s="4"/>
      <c r="J32" s="4" t="n">
        <v>1</v>
      </c>
    </row>
    <row r="33" customFormat="false" ht="16.4" hidden="false" customHeight="false" outlineLevel="0" collapsed="false">
      <c r="A33" s="6" t="n">
        <v>46041</v>
      </c>
      <c r="B33" s="4" t="n">
        <f aca="false">WEEKNUM(A33,2)</f>
        <v>4</v>
      </c>
      <c r="C33" s="4" t="n">
        <f aca="false">MONTH(A33)</f>
        <v>1</v>
      </c>
      <c r="D33" s="4" t="s">
        <v>11</v>
      </c>
      <c r="E33" s="4" t="n">
        <v>60</v>
      </c>
      <c r="F33" s="4" t="s">
        <v>18</v>
      </c>
      <c r="G33" s="4" t="n">
        <v>0</v>
      </c>
      <c r="H33" s="4" t="n">
        <v>5</v>
      </c>
      <c r="I33" s="4"/>
      <c r="J33" s="4" t="n">
        <v>1</v>
      </c>
    </row>
    <row r="34" customFormat="false" ht="16.4" hidden="false" customHeight="false" outlineLevel="0" collapsed="false">
      <c r="A34" s="6" t="n">
        <v>46041</v>
      </c>
      <c r="B34" s="4" t="n">
        <f aca="false">WEEKNUM(A34,2)</f>
        <v>4</v>
      </c>
      <c r="C34" s="4" t="n">
        <f aca="false">MONTH(A34)</f>
        <v>1</v>
      </c>
      <c r="D34" s="4" t="s">
        <v>13</v>
      </c>
      <c r="E34" s="4" t="n">
        <v>55</v>
      </c>
      <c r="F34" s="5" t="n">
        <v>0.0235300925925926</v>
      </c>
      <c r="G34" s="4" t="n">
        <v>0</v>
      </c>
      <c r="H34" s="4" t="n">
        <v>5</v>
      </c>
      <c r="I34" s="4"/>
      <c r="J34" s="4" t="n">
        <v>0</v>
      </c>
    </row>
    <row r="35" customFormat="false" ht="16.4" hidden="false" customHeight="false" outlineLevel="0" collapsed="false">
      <c r="A35" s="3" t="n">
        <v>46042</v>
      </c>
      <c r="B35" s="4" t="n">
        <f aca="false">WEEKNUM(A35,2)</f>
        <v>4</v>
      </c>
      <c r="C35" s="4" t="n">
        <f aca="false">MONTH(A35)</f>
        <v>1</v>
      </c>
      <c r="D35" s="4" t="s">
        <v>10</v>
      </c>
      <c r="E35" s="4" t="n">
        <v>65</v>
      </c>
      <c r="F35" s="5" t="n">
        <v>0.0205324074074074</v>
      </c>
      <c r="G35" s="4" t="n">
        <v>0</v>
      </c>
      <c r="H35" s="4" t="n">
        <v>6</v>
      </c>
      <c r="I35" s="4"/>
      <c r="J35" s="4" t="n">
        <v>0</v>
      </c>
    </row>
    <row r="36" customFormat="false" ht="16.4" hidden="false" customHeight="false" outlineLevel="0" collapsed="false">
      <c r="A36" s="6" t="n">
        <v>46042</v>
      </c>
      <c r="B36" s="4" t="n">
        <f aca="false">WEEKNUM(A36,2)</f>
        <v>4</v>
      </c>
      <c r="C36" s="4" t="n">
        <f aca="false">MONTH(A36)</f>
        <v>1</v>
      </c>
      <c r="D36" s="4" t="s">
        <v>11</v>
      </c>
      <c r="E36" s="4" t="n">
        <v>65</v>
      </c>
      <c r="F36" s="4" t="s">
        <v>19</v>
      </c>
      <c r="G36" s="4" t="n">
        <v>0</v>
      </c>
      <c r="H36" s="4" t="n">
        <v>6</v>
      </c>
      <c r="I36" s="4"/>
      <c r="J36" s="4" t="n">
        <v>0</v>
      </c>
    </row>
    <row r="37" customFormat="false" ht="16.4" hidden="false" customHeight="false" outlineLevel="0" collapsed="false">
      <c r="A37" s="6" t="n">
        <v>46042</v>
      </c>
      <c r="B37" s="4" t="n">
        <f aca="false">WEEKNUM(A37,2)</f>
        <v>4</v>
      </c>
      <c r="C37" s="4" t="n">
        <f aca="false">MONTH(A37)</f>
        <v>1</v>
      </c>
      <c r="D37" s="4" t="s">
        <v>13</v>
      </c>
      <c r="E37" s="4" t="n">
        <v>62</v>
      </c>
      <c r="F37" s="5" t="n">
        <v>0.0165162037037037</v>
      </c>
      <c r="G37" s="4" t="n">
        <v>0</v>
      </c>
      <c r="H37" s="4" t="n">
        <v>5</v>
      </c>
      <c r="I37" s="4"/>
      <c r="J37" s="4" t="n">
        <v>0</v>
      </c>
    </row>
    <row r="38" customFormat="false" ht="16.4" hidden="false" customHeight="false" outlineLevel="0" collapsed="false">
      <c r="A38" s="3" t="n">
        <v>46043</v>
      </c>
      <c r="B38" s="4" t="n">
        <f aca="false">WEEKNUM(A38,2)</f>
        <v>4</v>
      </c>
      <c r="C38" s="4" t="n">
        <f aca="false">MONTH(A38)</f>
        <v>1</v>
      </c>
      <c r="D38" s="4" t="s">
        <v>10</v>
      </c>
      <c r="E38" s="4" t="n">
        <v>52</v>
      </c>
      <c r="F38" s="5" t="n">
        <v>0.00766203703703704</v>
      </c>
      <c r="G38" s="4" t="n">
        <v>0</v>
      </c>
      <c r="H38" s="4" t="n">
        <v>6</v>
      </c>
      <c r="I38" s="4"/>
      <c r="J38" s="4" t="n">
        <v>0</v>
      </c>
    </row>
    <row r="39" customFormat="false" ht="16.4" hidden="false" customHeight="false" outlineLevel="0" collapsed="false">
      <c r="A39" s="6" t="n">
        <v>46043</v>
      </c>
      <c r="B39" s="4" t="n">
        <f aca="false">WEEKNUM(A39,2)</f>
        <v>4</v>
      </c>
      <c r="C39" s="4" t="n">
        <f aca="false">MONTH(A39)</f>
        <v>1</v>
      </c>
      <c r="D39" s="4" t="s">
        <v>11</v>
      </c>
      <c r="E39" s="4" t="n">
        <v>52</v>
      </c>
      <c r="F39" s="5" t="n">
        <v>0.00766203703703704</v>
      </c>
      <c r="G39" s="4" t="n">
        <v>0</v>
      </c>
      <c r="H39" s="4" t="n">
        <v>6</v>
      </c>
      <c r="I39" s="4"/>
      <c r="J39" s="4" t="n">
        <v>0</v>
      </c>
    </row>
    <row r="40" customFormat="false" ht="16.4" hidden="false" customHeight="false" outlineLevel="0" collapsed="false">
      <c r="A40" s="6" t="n">
        <v>46043</v>
      </c>
      <c r="B40" s="4" t="n">
        <f aca="false">WEEKNUM(A40,2)</f>
        <v>4</v>
      </c>
      <c r="C40" s="4" t="n">
        <f aca="false">MONTH(A40)</f>
        <v>1</v>
      </c>
      <c r="D40" s="4" t="s">
        <v>13</v>
      </c>
      <c r="E40" s="4" t="n">
        <v>55</v>
      </c>
      <c r="F40" s="5" t="n">
        <v>0.0175925925925926</v>
      </c>
      <c r="G40" s="4" t="n">
        <v>0</v>
      </c>
      <c r="H40" s="4" t="n">
        <v>6</v>
      </c>
      <c r="I40" s="4"/>
      <c r="J40" s="4" t="n">
        <v>0</v>
      </c>
    </row>
    <row r="41" customFormat="false" ht="16.4" hidden="false" customHeight="false" outlineLevel="0" collapsed="false">
      <c r="A41" s="3" t="n">
        <v>46044</v>
      </c>
      <c r="B41" s="4" t="n">
        <f aca="false">WEEKNUM(A41,2)</f>
        <v>4</v>
      </c>
      <c r="C41" s="4" t="n">
        <f aca="false">MONTH(A41)</f>
        <v>1</v>
      </c>
      <c r="D41" s="4" t="s">
        <v>10</v>
      </c>
      <c r="E41" s="4" t="n">
        <v>52</v>
      </c>
      <c r="F41" s="5" t="n">
        <v>0.0160185185185185</v>
      </c>
      <c r="G41" s="4" t="n">
        <v>0</v>
      </c>
      <c r="H41" s="4" t="n">
        <v>4</v>
      </c>
      <c r="I41" s="4"/>
      <c r="J41" s="4" t="n">
        <v>0</v>
      </c>
    </row>
    <row r="42" customFormat="false" ht="16.4" hidden="false" customHeight="false" outlineLevel="0" collapsed="false">
      <c r="A42" s="6" t="n">
        <v>46044</v>
      </c>
      <c r="B42" s="4" t="n">
        <f aca="false">WEEKNUM(A42,2)</f>
        <v>4</v>
      </c>
      <c r="C42" s="4" t="n">
        <f aca="false">MONTH(A42)</f>
        <v>1</v>
      </c>
      <c r="D42" s="4" t="s">
        <v>11</v>
      </c>
      <c r="E42" s="4" t="n">
        <v>52</v>
      </c>
      <c r="F42" s="4" t="s">
        <v>20</v>
      </c>
      <c r="G42" s="4" t="n">
        <v>0</v>
      </c>
      <c r="H42" s="4" t="n">
        <v>4</v>
      </c>
      <c r="I42" s="4"/>
      <c r="J42" s="4" t="n">
        <v>0</v>
      </c>
    </row>
    <row r="43" customFormat="false" ht="16.4" hidden="false" customHeight="false" outlineLevel="0" collapsed="false">
      <c r="A43" s="6" t="n">
        <v>46044</v>
      </c>
      <c r="B43" s="4" t="n">
        <f aca="false">WEEKNUM(A43,2)</f>
        <v>4</v>
      </c>
      <c r="C43" s="4" t="n">
        <f aca="false">MONTH(A43)</f>
        <v>1</v>
      </c>
      <c r="D43" s="4" t="s">
        <v>13</v>
      </c>
      <c r="E43" s="4" t="n">
        <v>52</v>
      </c>
      <c r="F43" s="5" t="n">
        <v>0.0221643518518519</v>
      </c>
      <c r="G43" s="4" t="n">
        <v>0</v>
      </c>
      <c r="H43" s="4" t="n">
        <v>5</v>
      </c>
      <c r="I43" s="4"/>
      <c r="J43" s="4" t="n">
        <v>0</v>
      </c>
    </row>
    <row r="44" customFormat="false" ht="16.4" hidden="false" customHeight="false" outlineLevel="0" collapsed="false">
      <c r="A44" s="3" t="n">
        <v>46045</v>
      </c>
      <c r="B44" s="4" t="n">
        <f aca="false">WEEKNUM(A44,2)</f>
        <v>4</v>
      </c>
      <c r="C44" s="4" t="n">
        <f aca="false">MONTH(A44)</f>
        <v>1</v>
      </c>
      <c r="D44" s="4" t="s">
        <v>10</v>
      </c>
      <c r="E44" s="4" t="n">
        <v>50</v>
      </c>
      <c r="F44" s="5" t="n">
        <v>0.00634259259259259</v>
      </c>
      <c r="G44" s="4" t="n">
        <v>98</v>
      </c>
      <c r="H44" s="4" t="n">
        <v>5</v>
      </c>
      <c r="I44" s="4"/>
      <c r="J44" s="4" t="n">
        <v>0</v>
      </c>
    </row>
    <row r="45" customFormat="false" ht="16.4" hidden="false" customHeight="false" outlineLevel="0" collapsed="false">
      <c r="A45" s="6" t="n">
        <v>46045</v>
      </c>
      <c r="B45" s="4" t="n">
        <f aca="false">WEEKNUM(A45,2)</f>
        <v>4</v>
      </c>
      <c r="C45" s="4" t="n">
        <f aca="false">MONTH(A45)</f>
        <v>1</v>
      </c>
      <c r="D45" s="4" t="s">
        <v>11</v>
      </c>
      <c r="E45" s="4" t="n">
        <v>50</v>
      </c>
      <c r="F45" s="4" t="s">
        <v>21</v>
      </c>
      <c r="G45" s="4" t="n">
        <v>98</v>
      </c>
      <c r="H45" s="4" t="n">
        <v>5</v>
      </c>
      <c r="I45" s="4"/>
      <c r="J45" s="4" t="n">
        <v>0</v>
      </c>
    </row>
    <row r="46" customFormat="false" ht="16.4" hidden="false" customHeight="false" outlineLevel="0" collapsed="false">
      <c r="A46" s="6" t="n">
        <v>46045</v>
      </c>
      <c r="B46" s="4" t="n">
        <f aca="false">WEEKNUM(A46,2)</f>
        <v>4</v>
      </c>
      <c r="C46" s="4" t="n">
        <f aca="false">MONTH(A46)</f>
        <v>1</v>
      </c>
      <c r="D46" s="4" t="s">
        <v>13</v>
      </c>
      <c r="E46" s="4" t="n">
        <v>35</v>
      </c>
      <c r="F46" s="5" t="n">
        <v>0.0125462962962963</v>
      </c>
      <c r="G46" s="4" t="n">
        <v>97</v>
      </c>
      <c r="H46" s="4" t="n">
        <v>4</v>
      </c>
      <c r="I46" s="4"/>
      <c r="J46" s="4" t="n">
        <v>0</v>
      </c>
    </row>
    <row r="47" customFormat="false" ht="16.4" hidden="false" customHeight="false" outlineLevel="0" collapsed="false">
      <c r="A47" s="3" t="n">
        <v>46048</v>
      </c>
      <c r="B47" s="4" t="n">
        <f aca="false">WEEKNUM(A47,2)</f>
        <v>5</v>
      </c>
      <c r="C47" s="4" t="n">
        <f aca="false">MONTH(A47)</f>
        <v>1</v>
      </c>
      <c r="D47" s="4" t="s">
        <v>10</v>
      </c>
      <c r="E47" s="4" t="n">
        <v>53</v>
      </c>
      <c r="F47" s="5" t="n">
        <v>0.0258796296296296</v>
      </c>
      <c r="G47" s="4" t="n">
        <v>100</v>
      </c>
      <c r="H47" s="4" t="n">
        <v>12</v>
      </c>
      <c r="I47" s="4"/>
      <c r="J47" s="4" t="n">
        <v>0</v>
      </c>
    </row>
    <row r="48" customFormat="false" ht="16.4" hidden="false" customHeight="false" outlineLevel="0" collapsed="false">
      <c r="A48" s="6" t="n">
        <v>46048</v>
      </c>
      <c r="B48" s="4" t="n">
        <f aca="false">WEEKNUM(A48,2)</f>
        <v>5</v>
      </c>
      <c r="C48" s="4" t="n">
        <f aca="false">MONTH(A48)</f>
        <v>1</v>
      </c>
      <c r="D48" s="4" t="s">
        <v>11</v>
      </c>
      <c r="E48" s="4" t="n">
        <v>53</v>
      </c>
      <c r="F48" s="4" t="s">
        <v>22</v>
      </c>
      <c r="G48" s="4" t="n">
        <v>40</v>
      </c>
      <c r="H48" s="4" t="n">
        <v>12</v>
      </c>
      <c r="I48" s="4"/>
      <c r="J48" s="4" t="n">
        <v>0</v>
      </c>
    </row>
    <row r="49" customFormat="false" ht="16.4" hidden="false" customHeight="false" outlineLevel="0" collapsed="false">
      <c r="A49" s="6" t="n">
        <v>46048</v>
      </c>
      <c r="B49" s="4" t="n">
        <f aca="false">WEEKNUM(A49,2)</f>
        <v>5</v>
      </c>
      <c r="C49" s="4" t="n">
        <f aca="false">MONTH(A49)</f>
        <v>1</v>
      </c>
      <c r="D49" s="4" t="s">
        <v>13</v>
      </c>
      <c r="E49" s="4" t="n">
        <v>0</v>
      </c>
      <c r="F49" s="5" t="n">
        <v>0</v>
      </c>
      <c r="G49" s="4" t="n">
        <v>97</v>
      </c>
      <c r="H49" s="4" t="n">
        <v>0</v>
      </c>
      <c r="I49" s="4"/>
      <c r="J49" s="4" t="n">
        <v>0</v>
      </c>
    </row>
    <row r="50" customFormat="false" ht="16.4" hidden="false" customHeight="false" outlineLevel="0" collapsed="false">
      <c r="A50" s="3" t="n">
        <v>46049</v>
      </c>
      <c r="B50" s="4" t="n">
        <f aca="false">WEEKNUM(A50,2)</f>
        <v>5</v>
      </c>
      <c r="C50" s="4" t="n">
        <f aca="false">MONTH(A50)</f>
        <v>1</v>
      </c>
      <c r="D50" s="4" t="s">
        <v>10</v>
      </c>
      <c r="E50" s="4" t="n">
        <v>50</v>
      </c>
      <c r="F50" s="5" t="n">
        <v>0.0105902777777778</v>
      </c>
      <c r="G50" s="4" t="n">
        <v>91</v>
      </c>
      <c r="H50" s="4" t="n">
        <v>3</v>
      </c>
      <c r="I50" s="4"/>
      <c r="J50" s="4" t="n">
        <v>0</v>
      </c>
    </row>
    <row r="51" customFormat="false" ht="16.4" hidden="false" customHeight="false" outlineLevel="0" collapsed="false">
      <c r="A51" s="6" t="n">
        <v>46049</v>
      </c>
      <c r="B51" s="4" t="n">
        <f aca="false">WEEKNUM(A51,2)</f>
        <v>5</v>
      </c>
      <c r="C51" s="4" t="n">
        <f aca="false">MONTH(A51)</f>
        <v>1</v>
      </c>
      <c r="D51" s="4" t="s">
        <v>11</v>
      </c>
      <c r="E51" s="4" t="n">
        <v>50</v>
      </c>
      <c r="F51" s="4" t="s">
        <v>23</v>
      </c>
      <c r="G51" s="4" t="n">
        <v>91</v>
      </c>
      <c r="H51" s="4" t="n">
        <v>3</v>
      </c>
      <c r="I51" s="4"/>
      <c r="J51" s="4" t="n">
        <v>0</v>
      </c>
    </row>
    <row r="52" customFormat="false" ht="16.4" hidden="false" customHeight="false" outlineLevel="0" collapsed="false">
      <c r="A52" s="6" t="n">
        <v>46049</v>
      </c>
      <c r="B52" s="4" t="n">
        <f aca="false">WEEKNUM(A52,2)</f>
        <v>5</v>
      </c>
      <c r="C52" s="4" t="n">
        <f aca="false">MONTH(A52)</f>
        <v>1</v>
      </c>
      <c r="D52" s="4" t="s">
        <v>13</v>
      </c>
      <c r="E52" s="4" t="n">
        <v>0</v>
      </c>
      <c r="F52" s="5" t="n">
        <v>0</v>
      </c>
      <c r="G52" s="4" t="n">
        <v>97</v>
      </c>
      <c r="H52" s="4" t="n">
        <v>0</v>
      </c>
      <c r="I52" s="4"/>
      <c r="J52" s="4" t="n">
        <v>0</v>
      </c>
    </row>
    <row r="53" customFormat="false" ht="16.4" hidden="false" customHeight="false" outlineLevel="0" collapsed="false">
      <c r="A53" s="3" t="n">
        <v>46050</v>
      </c>
      <c r="B53" s="4" t="n">
        <f aca="false">WEEKNUM(A53,2)</f>
        <v>5</v>
      </c>
      <c r="C53" s="4" t="n">
        <f aca="false">MONTH(A53)</f>
        <v>1</v>
      </c>
      <c r="D53" s="4" t="s">
        <v>10</v>
      </c>
      <c r="E53" s="4" t="n">
        <v>50</v>
      </c>
      <c r="F53" s="5" t="n">
        <v>0.00939814814814815</v>
      </c>
      <c r="G53" s="4" t="n">
        <v>88</v>
      </c>
      <c r="H53" s="4" t="n">
        <v>2</v>
      </c>
      <c r="I53" s="4"/>
      <c r="J53" s="4" t="n">
        <v>0</v>
      </c>
    </row>
    <row r="54" customFormat="false" ht="16.4" hidden="false" customHeight="false" outlineLevel="0" collapsed="false">
      <c r="A54" s="6" t="n">
        <v>46050</v>
      </c>
      <c r="B54" s="4" t="n">
        <f aca="false">WEEKNUM(A54,2)</f>
        <v>5</v>
      </c>
      <c r="C54" s="4" t="n">
        <f aca="false">MONTH(A54)</f>
        <v>1</v>
      </c>
      <c r="D54" s="4" t="s">
        <v>11</v>
      </c>
      <c r="E54" s="4" t="n">
        <v>50</v>
      </c>
      <c r="F54" s="4" t="s">
        <v>24</v>
      </c>
      <c r="G54" s="4" t="n">
        <v>88</v>
      </c>
      <c r="H54" s="4" t="n">
        <v>2</v>
      </c>
      <c r="I54" s="4"/>
      <c r="J54" s="4" t="n">
        <v>0</v>
      </c>
    </row>
    <row r="55" customFormat="false" ht="16.4" hidden="false" customHeight="false" outlineLevel="0" collapsed="false">
      <c r="A55" s="6" t="n">
        <v>46050</v>
      </c>
      <c r="B55" s="4" t="n">
        <f aca="false">WEEKNUM(A55,2)</f>
        <v>5</v>
      </c>
      <c r="C55" s="4" t="n">
        <f aca="false">MONTH(A55)</f>
        <v>1</v>
      </c>
      <c r="D55" s="4" t="s">
        <v>13</v>
      </c>
      <c r="E55" s="4" t="n">
        <v>52</v>
      </c>
      <c r="F55" s="5" t="n">
        <v>0.020162037037037</v>
      </c>
      <c r="G55" s="4" t="n">
        <v>97</v>
      </c>
      <c r="H55" s="4" t="n">
        <v>6</v>
      </c>
      <c r="I55" s="4"/>
      <c r="J55" s="4" t="n">
        <v>0</v>
      </c>
    </row>
    <row r="56" customFormat="false" ht="16.4" hidden="false" customHeight="false" outlineLevel="0" collapsed="false">
      <c r="A56" s="3" t="n">
        <v>46051</v>
      </c>
      <c r="B56" s="4" t="n">
        <f aca="false">WEEKNUM(A56,2)</f>
        <v>5</v>
      </c>
      <c r="C56" s="4" t="n">
        <f aca="false">MONTH(A56)</f>
        <v>1</v>
      </c>
      <c r="D56" s="4" t="s">
        <v>10</v>
      </c>
      <c r="E56" s="4" t="n">
        <v>56</v>
      </c>
      <c r="F56" s="5" t="n">
        <v>0.0120833333333333</v>
      </c>
      <c r="G56" s="4" t="n">
        <v>87</v>
      </c>
      <c r="H56" s="4" t="n">
        <v>5</v>
      </c>
      <c r="I56" s="4"/>
      <c r="J56" s="4" t="n">
        <v>0</v>
      </c>
    </row>
    <row r="57" customFormat="false" ht="16.4" hidden="false" customHeight="false" outlineLevel="0" collapsed="false">
      <c r="A57" s="6" t="n">
        <v>46051</v>
      </c>
      <c r="B57" s="4" t="n">
        <f aca="false">WEEKNUM(A57,2)</f>
        <v>5</v>
      </c>
      <c r="C57" s="4" t="n">
        <f aca="false">MONTH(A57)</f>
        <v>1</v>
      </c>
      <c r="D57" s="4" t="s">
        <v>11</v>
      </c>
      <c r="E57" s="4" t="n">
        <v>56</v>
      </c>
      <c r="F57" s="4" t="s">
        <v>25</v>
      </c>
      <c r="G57" s="4" t="n">
        <v>87</v>
      </c>
      <c r="H57" s="4" t="n">
        <v>5</v>
      </c>
      <c r="I57" s="4"/>
      <c r="J57" s="4" t="n">
        <v>0</v>
      </c>
    </row>
    <row r="58" customFormat="false" ht="16.4" hidden="false" customHeight="false" outlineLevel="0" collapsed="false">
      <c r="A58" s="6" t="n">
        <v>46051</v>
      </c>
      <c r="B58" s="4" t="n">
        <f aca="false">WEEKNUM(A58,2)</f>
        <v>5</v>
      </c>
      <c r="C58" s="4" t="n">
        <f aca="false">MONTH(A58)</f>
        <v>1</v>
      </c>
      <c r="D58" s="4" t="s">
        <v>13</v>
      </c>
      <c r="E58" s="4" t="n">
        <v>67</v>
      </c>
      <c r="F58" s="5" t="n">
        <v>0.0181365740740741</v>
      </c>
      <c r="G58" s="4" t="n">
        <v>92</v>
      </c>
      <c r="H58" s="4" t="n">
        <v>7</v>
      </c>
      <c r="I58" s="4"/>
      <c r="J58" s="4" t="n">
        <v>0</v>
      </c>
    </row>
    <row r="59" customFormat="false" ht="16.4" hidden="false" customHeight="false" outlineLevel="0" collapsed="false">
      <c r="A59" s="3" t="n">
        <v>46052</v>
      </c>
      <c r="B59" s="4" t="n">
        <f aca="false">WEEKNUM(A59,2)</f>
        <v>5</v>
      </c>
      <c r="C59" s="4" t="n">
        <f aca="false">MONTH(A59)</f>
        <v>1</v>
      </c>
      <c r="D59" s="4" t="s">
        <v>10</v>
      </c>
      <c r="E59" s="4" t="n">
        <v>62</v>
      </c>
      <c r="F59" s="5" t="n">
        <v>0.0146759259259259</v>
      </c>
      <c r="G59" s="4" t="n">
        <v>84</v>
      </c>
      <c r="H59" s="4" t="n">
        <v>7</v>
      </c>
      <c r="I59" s="4"/>
      <c r="J59" s="4" t="n">
        <v>0</v>
      </c>
    </row>
    <row r="60" customFormat="false" ht="16.4" hidden="false" customHeight="false" outlineLevel="0" collapsed="false">
      <c r="A60" s="6" t="n">
        <v>46052</v>
      </c>
      <c r="B60" s="4" t="n">
        <f aca="false">WEEKNUM(A60,2)</f>
        <v>5</v>
      </c>
      <c r="C60" s="4" t="n">
        <f aca="false">MONTH(A60)</f>
        <v>1</v>
      </c>
      <c r="D60" s="4" t="s">
        <v>11</v>
      </c>
      <c r="E60" s="4" t="n">
        <v>62</v>
      </c>
      <c r="F60" s="4" t="s">
        <v>26</v>
      </c>
      <c r="G60" s="4" t="n">
        <v>84</v>
      </c>
      <c r="H60" s="4" t="n">
        <v>7</v>
      </c>
      <c r="I60" s="4"/>
      <c r="J60" s="4" t="n">
        <v>0</v>
      </c>
    </row>
    <row r="61" customFormat="false" ht="16.4" hidden="false" customHeight="false" outlineLevel="0" collapsed="false">
      <c r="A61" s="6" t="n">
        <v>46052</v>
      </c>
      <c r="B61" s="4" t="n">
        <f aca="false">WEEKNUM(A61,2)</f>
        <v>5</v>
      </c>
      <c r="C61" s="4" t="n">
        <f aca="false">MONTH(A61)</f>
        <v>1</v>
      </c>
      <c r="D61" s="4" t="s">
        <v>13</v>
      </c>
      <c r="E61" s="4" t="n">
        <v>61</v>
      </c>
      <c r="F61" s="5" t="n">
        <v>0.0143402777777778</v>
      </c>
      <c r="G61" s="4" t="n">
        <v>87</v>
      </c>
      <c r="H61" s="4" t="n">
        <v>5</v>
      </c>
      <c r="I61" s="4"/>
      <c r="J61" s="4" t="n">
        <v>0</v>
      </c>
    </row>
    <row r="62" customFormat="false" ht="16.4" hidden="false" customHeight="false" outlineLevel="0" collapsed="false">
      <c r="A62" s="3" t="n">
        <v>46055</v>
      </c>
      <c r="B62" s="4" t="n">
        <f aca="false">WEEKNUM(A62,2)</f>
        <v>6</v>
      </c>
      <c r="C62" s="4" t="n">
        <f aca="false">MONTH(A62)</f>
        <v>2</v>
      </c>
      <c r="D62" s="4" t="s">
        <v>10</v>
      </c>
      <c r="E62" s="4" t="n">
        <v>51</v>
      </c>
      <c r="F62" s="5" t="n">
        <v>0.0117361111111111</v>
      </c>
      <c r="G62" s="4"/>
      <c r="H62" s="4" t="n">
        <v>4</v>
      </c>
      <c r="I62" s="4"/>
      <c r="J62" s="4"/>
    </row>
    <row r="63" customFormat="false" ht="16.4" hidden="false" customHeight="false" outlineLevel="0" collapsed="false">
      <c r="A63" s="6" t="n">
        <v>46055</v>
      </c>
      <c r="B63" s="4" t="n">
        <f aca="false">WEEKNUM(A63,2)</f>
        <v>6</v>
      </c>
      <c r="C63" s="4" t="n">
        <f aca="false">MONTH(A63)</f>
        <v>2</v>
      </c>
      <c r="D63" s="4" t="s">
        <v>11</v>
      </c>
      <c r="E63" s="4" t="n">
        <v>50</v>
      </c>
      <c r="F63" s="5" t="n">
        <v>0.0134953703703704</v>
      </c>
      <c r="G63" s="4"/>
      <c r="H63" s="4" t="n">
        <v>5</v>
      </c>
      <c r="I63" s="4"/>
      <c r="J63" s="4"/>
    </row>
    <row r="64" customFormat="false" ht="16.4" hidden="false" customHeight="false" outlineLevel="0" collapsed="false">
      <c r="A64" s="6" t="n">
        <v>46055</v>
      </c>
      <c r="B64" s="4" t="n">
        <f aca="false">WEEKNUM(A64,2)</f>
        <v>6</v>
      </c>
      <c r="C64" s="4" t="n">
        <f aca="false">MONTH(A64)</f>
        <v>2</v>
      </c>
      <c r="D64" s="4" t="s">
        <v>13</v>
      </c>
      <c r="E64" s="4" t="n">
        <v>75</v>
      </c>
      <c r="F64" s="5" t="n">
        <v>0.0223842592592593</v>
      </c>
      <c r="G64" s="4"/>
      <c r="H64" s="4" t="n">
        <v>4</v>
      </c>
      <c r="I64" s="4"/>
      <c r="J64" s="4"/>
    </row>
    <row r="65" customFormat="false" ht="16.4" hidden="false" customHeight="false" outlineLevel="0" collapsed="false">
      <c r="A65" s="3" t="n">
        <v>46056</v>
      </c>
      <c r="B65" s="4" t="n">
        <f aca="false">WEEKNUM(A65,2)</f>
        <v>6</v>
      </c>
      <c r="C65" s="4" t="n">
        <f aca="false">MONTH(A65)</f>
        <v>2</v>
      </c>
      <c r="D65" s="4" t="s">
        <v>10</v>
      </c>
      <c r="E65" s="4" t="n">
        <v>52</v>
      </c>
      <c r="F65" s="5" t="n">
        <v>0.0174768518518519</v>
      </c>
      <c r="G65" s="4"/>
      <c r="H65" s="4" t="n">
        <v>6</v>
      </c>
      <c r="I65" s="4" t="n">
        <v>1</v>
      </c>
      <c r="J65" s="4"/>
    </row>
    <row r="66" customFormat="false" ht="16.4" hidden="false" customHeight="false" outlineLevel="0" collapsed="false">
      <c r="A66" s="6" t="n">
        <v>46056</v>
      </c>
      <c r="B66" s="4" t="n">
        <f aca="false">WEEKNUM(A66,2)</f>
        <v>6</v>
      </c>
      <c r="C66" s="4" t="n">
        <f aca="false">MONTH(A66)</f>
        <v>2</v>
      </c>
      <c r="D66" s="4" t="s">
        <v>11</v>
      </c>
      <c r="E66" s="4" t="n">
        <v>50</v>
      </c>
      <c r="F66" s="5" t="n">
        <v>0.0134837962962963</v>
      </c>
      <c r="G66" s="4"/>
      <c r="H66" s="4" t="n">
        <v>6</v>
      </c>
      <c r="I66" s="4"/>
      <c r="J66" s="4"/>
    </row>
    <row r="67" customFormat="false" ht="16.4" hidden="false" customHeight="false" outlineLevel="0" collapsed="false">
      <c r="A67" s="6" t="n">
        <v>46056</v>
      </c>
      <c r="B67" s="4" t="n">
        <f aca="false">WEEKNUM(A67,2)</f>
        <v>6</v>
      </c>
      <c r="C67" s="4" t="n">
        <f aca="false">MONTH(A67)</f>
        <v>2</v>
      </c>
      <c r="D67" s="4" t="s">
        <v>13</v>
      </c>
      <c r="E67" s="4" t="n">
        <v>52</v>
      </c>
      <c r="F67" s="5" t="n">
        <v>0.018599537037037</v>
      </c>
      <c r="G67" s="4"/>
      <c r="H67" s="4" t="n">
        <v>6</v>
      </c>
      <c r="I67" s="4"/>
      <c r="J67" s="4"/>
    </row>
    <row r="68" customFormat="false" ht="16.4" hidden="false" customHeight="false" outlineLevel="0" collapsed="false">
      <c r="A68" s="3" t="n">
        <v>46057</v>
      </c>
      <c r="B68" s="4" t="n">
        <f aca="false">WEEKNUM(A68,2)</f>
        <v>6</v>
      </c>
      <c r="C68" s="4" t="n">
        <f aca="false">MONTH(A68)</f>
        <v>2</v>
      </c>
      <c r="D68" s="4" t="s">
        <v>10</v>
      </c>
      <c r="E68" s="4" t="n">
        <v>37</v>
      </c>
      <c r="F68" s="5" t="n">
        <v>0.0115972222222222</v>
      </c>
      <c r="G68" s="4"/>
      <c r="H68" s="4" t="n">
        <v>3</v>
      </c>
      <c r="I68" s="4"/>
      <c r="J68" s="4"/>
    </row>
    <row r="69" customFormat="false" ht="16.4" hidden="false" customHeight="false" outlineLevel="0" collapsed="false">
      <c r="A69" s="6" t="n">
        <v>46057</v>
      </c>
      <c r="B69" s="4" t="n">
        <f aca="false">WEEKNUM(A69,2)</f>
        <v>6</v>
      </c>
      <c r="C69" s="4" t="n">
        <f aca="false">MONTH(A69)</f>
        <v>2</v>
      </c>
      <c r="D69" s="4" t="s">
        <v>11</v>
      </c>
      <c r="E69" s="4" t="n">
        <v>50</v>
      </c>
      <c r="F69" s="5" t="n">
        <v>0.0275231481481481</v>
      </c>
      <c r="G69" s="4"/>
      <c r="H69" s="4" t="n">
        <v>6</v>
      </c>
      <c r="I69" s="4" t="n">
        <v>2</v>
      </c>
      <c r="J69" s="4" t="n">
        <v>2</v>
      </c>
    </row>
    <row r="70" customFormat="false" ht="16.4" hidden="false" customHeight="false" outlineLevel="0" collapsed="false">
      <c r="A70" s="6" t="n">
        <v>46057</v>
      </c>
      <c r="B70" s="4" t="n">
        <f aca="false">WEEKNUM(A70,2)</f>
        <v>6</v>
      </c>
      <c r="C70" s="4" t="n">
        <f aca="false">MONTH(A70)</f>
        <v>2</v>
      </c>
      <c r="D70" s="4" t="s">
        <v>13</v>
      </c>
      <c r="E70" s="4" t="n">
        <v>52</v>
      </c>
      <c r="F70" s="5" t="n">
        <v>0.021087962962963</v>
      </c>
      <c r="G70" s="4"/>
      <c r="H70" s="4" t="n">
        <v>6</v>
      </c>
      <c r="I70" s="4"/>
      <c r="J70" s="4"/>
    </row>
    <row r="71" customFormat="false" ht="16.4" hidden="false" customHeight="false" outlineLevel="0" collapsed="false">
      <c r="A71" s="3" t="n">
        <v>46058</v>
      </c>
      <c r="B71" s="4" t="n">
        <f aca="false">WEEKNUM(A71,2)</f>
        <v>6</v>
      </c>
      <c r="C71" s="4" t="n">
        <f aca="false">MONTH(A71)</f>
        <v>2</v>
      </c>
      <c r="D71" s="4" t="s">
        <v>10</v>
      </c>
      <c r="E71" s="4" t="n">
        <v>53</v>
      </c>
      <c r="F71" s="5" t="n">
        <v>0.0190509259259259</v>
      </c>
      <c r="G71" s="4"/>
      <c r="H71" s="4" t="n">
        <v>6</v>
      </c>
      <c r="I71" s="4"/>
      <c r="J71" s="4"/>
    </row>
    <row r="72" customFormat="false" ht="16.4" hidden="false" customHeight="false" outlineLevel="0" collapsed="false">
      <c r="A72" s="6" t="n">
        <v>46058</v>
      </c>
      <c r="B72" s="4" t="n">
        <f aca="false">WEEKNUM(A72,2)</f>
        <v>6</v>
      </c>
      <c r="C72" s="4" t="n">
        <f aca="false">MONTH(A72)</f>
        <v>2</v>
      </c>
      <c r="D72" s="4" t="s">
        <v>11</v>
      </c>
      <c r="E72" s="4" t="n">
        <v>51</v>
      </c>
      <c r="F72" s="5" t="n">
        <v>0.022662037037037</v>
      </c>
      <c r="G72" s="4"/>
      <c r="H72" s="4" t="n">
        <v>6</v>
      </c>
      <c r="I72" s="4" t="n">
        <v>4</v>
      </c>
      <c r="J72" s="4"/>
    </row>
    <row r="73" customFormat="false" ht="16.4" hidden="false" customHeight="false" outlineLevel="0" collapsed="false">
      <c r="A73" s="6" t="n">
        <v>46058</v>
      </c>
      <c r="B73" s="4" t="n">
        <f aca="false">WEEKNUM(A73,2)</f>
        <v>6</v>
      </c>
      <c r="C73" s="4" t="n">
        <f aca="false">MONTH(A73)</f>
        <v>2</v>
      </c>
      <c r="D73" s="4" t="s">
        <v>13</v>
      </c>
      <c r="E73" s="4" t="n">
        <v>60</v>
      </c>
      <c r="F73" s="5" t="n">
        <v>0.0225810185185185</v>
      </c>
      <c r="G73" s="4"/>
      <c r="H73" s="4" t="n">
        <v>7</v>
      </c>
      <c r="I73" s="4" t="n">
        <v>2</v>
      </c>
      <c r="J73" s="4"/>
    </row>
    <row r="74" customFormat="false" ht="16.4" hidden="false" customHeight="false" outlineLevel="0" collapsed="false">
      <c r="A74" s="3" t="n">
        <v>46059</v>
      </c>
      <c r="B74" s="4" t="n">
        <f aca="false">WEEKNUM(A74,2)</f>
        <v>6</v>
      </c>
      <c r="C74" s="4" t="n">
        <f aca="false">MONTH(A74)</f>
        <v>2</v>
      </c>
      <c r="D74" s="4" t="s">
        <v>10</v>
      </c>
      <c r="E74" s="4" t="n">
        <v>60</v>
      </c>
      <c r="F74" s="5" t="n">
        <v>0.0272222222222222</v>
      </c>
      <c r="G74" s="4"/>
      <c r="H74" s="4" t="n">
        <v>6</v>
      </c>
      <c r="I74" s="4" t="n">
        <v>2</v>
      </c>
      <c r="J74" s="4"/>
    </row>
    <row r="75" customFormat="false" ht="16.4" hidden="false" customHeight="false" outlineLevel="0" collapsed="false">
      <c r="A75" s="6" t="n">
        <v>46059</v>
      </c>
      <c r="B75" s="4" t="n">
        <f aca="false">WEEKNUM(A75,2)</f>
        <v>6</v>
      </c>
      <c r="C75" s="4" t="n">
        <f aca="false">MONTH(A75)</f>
        <v>2</v>
      </c>
      <c r="D75" s="4" t="s">
        <v>11</v>
      </c>
      <c r="E75" s="4" t="n">
        <v>54</v>
      </c>
      <c r="F75" s="5" t="n">
        <v>0.0219212962962963</v>
      </c>
      <c r="G75" s="4"/>
      <c r="H75" s="4" t="n">
        <v>5</v>
      </c>
      <c r="I75" s="4" t="n">
        <v>3</v>
      </c>
      <c r="J75" s="4"/>
    </row>
    <row r="76" customFormat="false" ht="16.4" hidden="false" customHeight="false" outlineLevel="0" collapsed="false">
      <c r="A76" s="6" t="n">
        <v>46059</v>
      </c>
      <c r="B76" s="4" t="n">
        <f aca="false">WEEKNUM(A76,2)</f>
        <v>6</v>
      </c>
      <c r="C76" s="4" t="n">
        <f aca="false">MONTH(A76)</f>
        <v>2</v>
      </c>
      <c r="D76" s="4" t="s">
        <v>13</v>
      </c>
      <c r="E76" s="4" t="n">
        <v>52</v>
      </c>
      <c r="F76" s="5" t="n">
        <v>0.0127662037037037</v>
      </c>
      <c r="G76" s="4"/>
      <c r="H76" s="4" t="n">
        <v>5</v>
      </c>
      <c r="I76" s="4" t="n">
        <v>1</v>
      </c>
      <c r="J76" s="4"/>
    </row>
    <row r="77" customFormat="false" ht="15.95" hidden="false" customHeight="false" outlineLevel="0" collapsed="false">
      <c r="A77" s="7" t="n">
        <v>46062</v>
      </c>
      <c r="B77" s="8" t="n">
        <f aca="false">WEEKNUM(A77,2)</f>
        <v>7</v>
      </c>
      <c r="C77" s="8" t="n">
        <f aca="false">MONTH(A77)</f>
        <v>2</v>
      </c>
      <c r="D77" s="9" t="s">
        <v>27</v>
      </c>
      <c r="E77" s="8" t="n">
        <v>50</v>
      </c>
      <c r="F77" s="10" t="n">
        <v>0.0232523148148148</v>
      </c>
      <c r="G77" s="8"/>
      <c r="H77" s="8" t="n">
        <v>6</v>
      </c>
      <c r="I77" s="8" t="n">
        <v>3</v>
      </c>
      <c r="J77" s="8"/>
    </row>
    <row r="78" customFormat="false" ht="16.4" hidden="false" customHeight="false" outlineLevel="0" collapsed="false">
      <c r="A78" s="3" t="n">
        <v>46062</v>
      </c>
      <c r="B78" s="4" t="n">
        <f aca="false">WEEKNUM(A78,2)</f>
        <v>7</v>
      </c>
      <c r="C78" s="4" t="n">
        <f aca="false">MONTH(A78)</f>
        <v>2</v>
      </c>
      <c r="D78" s="4" t="s">
        <v>10</v>
      </c>
      <c r="E78" s="4" t="n">
        <v>50</v>
      </c>
      <c r="F78" s="5" t="n">
        <v>0.0232523148148148</v>
      </c>
      <c r="G78" s="4"/>
      <c r="H78" s="4" t="n">
        <v>2</v>
      </c>
      <c r="I78" s="4" t="n">
        <v>3</v>
      </c>
      <c r="J78" s="4"/>
    </row>
    <row r="79" customFormat="false" ht="16.4" hidden="false" customHeight="false" outlineLevel="0" collapsed="false">
      <c r="A79" s="6" t="n">
        <v>46062</v>
      </c>
      <c r="B79" s="4" t="n">
        <f aca="false">WEEKNUM(A79,2)</f>
        <v>7</v>
      </c>
      <c r="C79" s="4" t="n">
        <f aca="false">MONTH(A79)</f>
        <v>2</v>
      </c>
      <c r="D79" s="4" t="s">
        <v>11</v>
      </c>
      <c r="E79" s="4" t="n">
        <v>49</v>
      </c>
      <c r="F79" s="5" t="n">
        <v>0.0108333333333333</v>
      </c>
      <c r="G79" s="4"/>
      <c r="H79" s="4" t="n">
        <v>7</v>
      </c>
      <c r="I79" s="4"/>
      <c r="J79" s="4" t="n">
        <v>1</v>
      </c>
    </row>
    <row r="80" customFormat="false" ht="16.4" hidden="false" customHeight="false" outlineLevel="0" collapsed="false">
      <c r="A80" s="6" t="n">
        <v>46062</v>
      </c>
      <c r="B80" s="4" t="n">
        <f aca="false">WEEKNUM(A80,2)</f>
        <v>7</v>
      </c>
      <c r="C80" s="4" t="n">
        <f aca="false">MONTH(A80)</f>
        <v>2</v>
      </c>
      <c r="D80" s="4" t="s">
        <v>13</v>
      </c>
      <c r="E80" s="4" t="n">
        <v>58</v>
      </c>
      <c r="F80" s="5" t="n">
        <v>0.0219212962962963</v>
      </c>
      <c r="G80" s="4"/>
      <c r="H80" s="4" t="n">
        <v>6</v>
      </c>
      <c r="I80" s="4"/>
      <c r="J80" s="4"/>
    </row>
    <row r="81" customFormat="false" ht="16.4" hidden="false" customHeight="false" outlineLevel="0" collapsed="false">
      <c r="A81" s="3" t="n">
        <v>46063</v>
      </c>
      <c r="B81" s="4" t="n">
        <f aca="false">WEEKNUM(A81,2)</f>
        <v>7</v>
      </c>
      <c r="C81" s="4" t="n">
        <f aca="false">MONTH(A81)</f>
        <v>2</v>
      </c>
      <c r="D81" s="4" t="s">
        <v>28</v>
      </c>
      <c r="E81" s="4" t="n">
        <v>50</v>
      </c>
      <c r="F81" s="5" t="n">
        <v>0.016724537037037</v>
      </c>
      <c r="G81" s="4"/>
      <c r="H81" s="4" t="n">
        <v>8</v>
      </c>
      <c r="I81" s="4" t="n">
        <v>1</v>
      </c>
      <c r="J81" s="4"/>
    </row>
    <row r="82" customFormat="false" ht="16.4" hidden="false" customHeight="false" outlineLevel="0" collapsed="false">
      <c r="A82" s="6" t="n">
        <v>46063</v>
      </c>
      <c r="B82" s="4" t="n">
        <f aca="false">WEEKNUM(A82,2)</f>
        <v>7</v>
      </c>
      <c r="C82" s="4" t="n">
        <f aca="false">MONTH(A82)</f>
        <v>2</v>
      </c>
      <c r="D82" s="4" t="s">
        <v>11</v>
      </c>
      <c r="E82" s="4" t="n">
        <v>40</v>
      </c>
      <c r="F82" s="5" t="n">
        <v>0.0162037037037037</v>
      </c>
      <c r="G82" s="4"/>
      <c r="H82" s="4" t="n">
        <v>5</v>
      </c>
      <c r="I82" s="4" t="n">
        <v>2</v>
      </c>
      <c r="J82" s="4" t="n">
        <v>1</v>
      </c>
    </row>
    <row r="83" customFormat="false" ht="16.4" hidden="false" customHeight="false" outlineLevel="0" collapsed="false">
      <c r="A83" s="6" t="n">
        <v>46063</v>
      </c>
      <c r="B83" s="4" t="n">
        <f aca="false">WEEKNUM(A83,2)</f>
        <v>7</v>
      </c>
      <c r="C83" s="4" t="n">
        <f aca="false">MONTH(A83)</f>
        <v>2</v>
      </c>
      <c r="D83" s="4" t="s">
        <v>13</v>
      </c>
      <c r="E83" s="4" t="n">
        <v>39</v>
      </c>
      <c r="F83" s="5" t="n">
        <v>0.0109143518518519</v>
      </c>
      <c r="G83" s="4"/>
      <c r="H83" s="4" t="n">
        <v>6</v>
      </c>
      <c r="I83" s="4" t="n">
        <v>1</v>
      </c>
      <c r="J83" s="4" t="n">
        <v>1</v>
      </c>
    </row>
    <row r="84" customFormat="false" ht="16.4" hidden="false" customHeight="false" outlineLevel="0" collapsed="false">
      <c r="A84" s="3" t="n">
        <v>46064</v>
      </c>
      <c r="B84" s="4" t="n">
        <f aca="false">WEEKNUM(A84,2)</f>
        <v>7</v>
      </c>
      <c r="C84" s="4" t="n">
        <f aca="false">MONTH(A84)</f>
        <v>2</v>
      </c>
      <c r="D84" s="4" t="s">
        <v>10</v>
      </c>
      <c r="E84" s="4" t="n">
        <v>53</v>
      </c>
      <c r="F84" s="5" t="n">
        <v>0.0187037037037037</v>
      </c>
      <c r="G84" s="4"/>
      <c r="H84" s="4" t="n">
        <v>9</v>
      </c>
      <c r="I84" s="4" t="n">
        <v>2</v>
      </c>
      <c r="J84" s="4"/>
    </row>
    <row r="85" customFormat="false" ht="16.4" hidden="false" customHeight="false" outlineLevel="0" collapsed="false">
      <c r="A85" s="6" t="n">
        <v>46064</v>
      </c>
      <c r="B85" s="4" t="n">
        <f aca="false">WEEKNUM(A85,2)</f>
        <v>7</v>
      </c>
      <c r="C85" s="4" t="n">
        <f aca="false">MONTH(A85)</f>
        <v>2</v>
      </c>
      <c r="D85" s="4" t="s">
        <v>11</v>
      </c>
      <c r="E85" s="4" t="n">
        <v>41</v>
      </c>
      <c r="F85" s="5" t="n">
        <v>0.0166550925925926</v>
      </c>
      <c r="G85" s="4"/>
      <c r="H85" s="4" t="n">
        <v>5</v>
      </c>
      <c r="I85" s="4" t="n">
        <v>2</v>
      </c>
      <c r="J85" s="4" t="n">
        <v>1</v>
      </c>
    </row>
    <row r="86" customFormat="false" ht="16.4" hidden="false" customHeight="false" outlineLevel="0" collapsed="false">
      <c r="A86" s="6" t="n">
        <v>46064</v>
      </c>
      <c r="B86" s="4" t="n">
        <f aca="false">WEEKNUM(A86,2)</f>
        <v>7</v>
      </c>
      <c r="C86" s="4" t="n">
        <f aca="false">MONTH(A86)</f>
        <v>2</v>
      </c>
      <c r="D86" s="4" t="s">
        <v>13</v>
      </c>
      <c r="E86" s="4" t="n">
        <v>71</v>
      </c>
      <c r="F86" s="5" t="n">
        <v>0.0272453703703704</v>
      </c>
      <c r="G86" s="4"/>
      <c r="H86" s="4" t="n">
        <v>6</v>
      </c>
      <c r="I86" s="4" t="n">
        <v>1</v>
      </c>
      <c r="J86" s="4"/>
    </row>
    <row r="87" customFormat="false" ht="16.4" hidden="false" customHeight="false" outlineLevel="0" collapsed="false">
      <c r="A87" s="3" t="n">
        <v>46065</v>
      </c>
      <c r="B87" s="4" t="n">
        <f aca="false">WEEKNUM(A87,2)</f>
        <v>7</v>
      </c>
      <c r="C87" s="4" t="n">
        <f aca="false">MONTH(A87)</f>
        <v>2</v>
      </c>
      <c r="D87" s="4" t="s">
        <v>10</v>
      </c>
      <c r="E87" s="4" t="n">
        <v>64</v>
      </c>
      <c r="F87" s="5" t="n">
        <v>0.0147800925925926</v>
      </c>
      <c r="G87" s="4"/>
      <c r="H87" s="4" t="n">
        <v>5</v>
      </c>
      <c r="I87" s="4" t="n">
        <v>2</v>
      </c>
      <c r="J87" s="4"/>
    </row>
    <row r="88" customFormat="false" ht="16.4" hidden="false" customHeight="false" outlineLevel="0" collapsed="false">
      <c r="A88" s="6" t="n">
        <v>46065</v>
      </c>
      <c r="B88" s="4" t="n">
        <f aca="false">WEEKNUM(A88,2)</f>
        <v>7</v>
      </c>
      <c r="C88" s="4" t="n">
        <f aca="false">MONTH(A88)</f>
        <v>2</v>
      </c>
      <c r="D88" s="4" t="s">
        <v>11</v>
      </c>
      <c r="E88" s="4" t="n">
        <v>43</v>
      </c>
      <c r="F88" s="5" t="n">
        <v>0.0150578703703704</v>
      </c>
      <c r="G88" s="4"/>
      <c r="H88" s="4" t="n">
        <v>6</v>
      </c>
      <c r="I88" s="4" t="n">
        <v>3</v>
      </c>
      <c r="J88" s="4"/>
    </row>
    <row r="89" customFormat="false" ht="16.4" hidden="false" customHeight="false" outlineLevel="0" collapsed="false">
      <c r="A89" s="6" t="n">
        <v>46065</v>
      </c>
      <c r="B89" s="4" t="n">
        <f aca="false">WEEKNUM(A89,2)</f>
        <v>7</v>
      </c>
      <c r="C89" s="4" t="n">
        <f aca="false">MONTH(A89)</f>
        <v>2</v>
      </c>
      <c r="D89" s="4" t="s">
        <v>13</v>
      </c>
      <c r="E89" s="4" t="n">
        <v>41</v>
      </c>
      <c r="F89" s="5" t="n">
        <v>0.00315972222222222</v>
      </c>
      <c r="G89" s="4"/>
      <c r="H89" s="4" t="n">
        <v>5</v>
      </c>
      <c r="I89" s="4"/>
      <c r="J89" s="4"/>
    </row>
    <row r="90" customFormat="false" ht="16.4" hidden="false" customHeight="false" outlineLevel="0" collapsed="false">
      <c r="A90" s="3" t="n">
        <v>46066</v>
      </c>
      <c r="B90" s="4" t="n">
        <f aca="false">WEEKNUM(A90,2)</f>
        <v>7</v>
      </c>
      <c r="C90" s="4" t="n">
        <f aca="false">MONTH(A90)</f>
        <v>2</v>
      </c>
      <c r="D90" s="4" t="s">
        <v>10</v>
      </c>
      <c r="E90" s="4" t="n">
        <v>35</v>
      </c>
      <c r="F90" s="5" t="n">
        <v>0.00898148148148148</v>
      </c>
      <c r="G90" s="4"/>
      <c r="H90" s="4" t="n">
        <v>4</v>
      </c>
      <c r="I90" s="4" t="n">
        <v>1</v>
      </c>
      <c r="J90" s="4"/>
    </row>
    <row r="91" customFormat="false" ht="16.4" hidden="false" customHeight="false" outlineLevel="0" collapsed="false">
      <c r="A91" s="6" t="n">
        <v>46066</v>
      </c>
      <c r="B91" s="4" t="n">
        <f aca="false">WEEKNUM(A91,2)</f>
        <v>7</v>
      </c>
      <c r="C91" s="4" t="n">
        <f aca="false">MONTH(A91)</f>
        <v>2</v>
      </c>
      <c r="D91" s="4" t="s">
        <v>11</v>
      </c>
      <c r="E91" s="4" t="n">
        <v>19</v>
      </c>
      <c r="F91" s="5" t="n">
        <v>0.000960648148148148</v>
      </c>
      <c r="G91" s="4"/>
      <c r="H91" s="4" t="n">
        <v>5</v>
      </c>
      <c r="I91" s="4"/>
      <c r="J91" s="4"/>
    </row>
    <row r="92" customFormat="false" ht="16.4" hidden="false" customHeight="false" outlineLevel="0" collapsed="false">
      <c r="A92" s="6" t="n">
        <v>46066</v>
      </c>
      <c r="B92" s="4" t="n">
        <f aca="false">WEEKNUM(A92,2)</f>
        <v>7</v>
      </c>
      <c r="C92" s="4" t="n">
        <f aca="false">MONTH(A92)</f>
        <v>2</v>
      </c>
      <c r="D92" s="4" t="s">
        <v>13</v>
      </c>
      <c r="E92" s="4" t="n">
        <v>33</v>
      </c>
      <c r="F92" s="5" t="n">
        <v>0.000393518518518519</v>
      </c>
      <c r="G92" s="4"/>
      <c r="H92" s="4" t="n">
        <v>5</v>
      </c>
      <c r="I92" s="4"/>
      <c r="J92" s="4"/>
    </row>
    <row r="93" customFormat="false" ht="16.4" hidden="false" customHeight="false" outlineLevel="0" collapsed="false">
      <c r="A93" s="6" t="n">
        <v>46071</v>
      </c>
      <c r="B93" s="4" t="n">
        <f aca="false">WEEKNUM(A93,2)</f>
        <v>8</v>
      </c>
      <c r="C93" s="4" t="n">
        <f aca="false">MONTH(A93)</f>
        <v>2</v>
      </c>
      <c r="D93" s="4" t="s">
        <v>11</v>
      </c>
      <c r="E93" s="4" t="n">
        <v>11</v>
      </c>
      <c r="F93" s="5" t="n">
        <v>0.000960648148148148</v>
      </c>
      <c r="G93" s="4"/>
      <c r="H93" s="4" t="n">
        <v>5</v>
      </c>
      <c r="I93" s="4"/>
      <c r="J93" s="4"/>
    </row>
    <row r="94" customFormat="false" ht="16.4" hidden="false" customHeight="false" outlineLevel="0" collapsed="false">
      <c r="A94" s="6" t="n">
        <v>46071</v>
      </c>
      <c r="B94" s="4" t="n">
        <f aca="false">WEEKNUM(A94,2)</f>
        <v>8</v>
      </c>
      <c r="C94" s="4" t="n">
        <f aca="false">MONTH(A94)</f>
        <v>2</v>
      </c>
      <c r="D94" s="4" t="s">
        <v>13</v>
      </c>
      <c r="E94" s="4" t="n">
        <v>52</v>
      </c>
      <c r="F94" s="5" t="n">
        <v>0.00672453703703704</v>
      </c>
      <c r="G94" s="4"/>
      <c r="H94" s="4" t="n">
        <v>5</v>
      </c>
      <c r="I94" s="4"/>
      <c r="J94" s="4"/>
    </row>
    <row r="95" customFormat="false" ht="16.4" hidden="false" customHeight="false" outlineLevel="0" collapsed="false">
      <c r="A95" s="3" t="n">
        <v>46072</v>
      </c>
      <c r="B95" s="4" t="n">
        <f aca="false">WEEKNUM(A95,2)</f>
        <v>8</v>
      </c>
      <c r="C95" s="4" t="n">
        <f aca="false">MONTH(A95)</f>
        <v>2</v>
      </c>
      <c r="D95" s="4" t="s">
        <v>10</v>
      </c>
      <c r="E95" s="4" t="n">
        <v>55</v>
      </c>
      <c r="F95" s="5" t="n">
        <v>0.0406365740740741</v>
      </c>
      <c r="G95" s="4"/>
      <c r="H95" s="4" t="n">
        <v>6</v>
      </c>
      <c r="I95" s="4" t="n">
        <v>4</v>
      </c>
      <c r="J95" s="4"/>
    </row>
    <row r="96" customFormat="false" ht="16.4" hidden="false" customHeight="false" outlineLevel="0" collapsed="false">
      <c r="A96" s="6" t="n">
        <v>46072</v>
      </c>
      <c r="B96" s="4" t="n">
        <f aca="false">WEEKNUM(A96,2)</f>
        <v>8</v>
      </c>
      <c r="C96" s="4" t="n">
        <f aca="false">MONTH(A96)</f>
        <v>2</v>
      </c>
      <c r="D96" s="4" t="s">
        <v>13</v>
      </c>
      <c r="E96" s="4" t="n">
        <v>54</v>
      </c>
      <c r="F96" s="5" t="n">
        <v>0.0229513888888889</v>
      </c>
      <c r="G96" s="4"/>
      <c r="H96" s="4" t="n">
        <v>5</v>
      </c>
      <c r="I96" s="4" t="n">
        <v>2</v>
      </c>
      <c r="J96" s="4" t="n">
        <v>1</v>
      </c>
    </row>
    <row r="97" customFormat="false" ht="16.4" hidden="false" customHeight="false" outlineLevel="0" collapsed="false">
      <c r="A97" s="6" t="n">
        <v>46073</v>
      </c>
      <c r="B97" s="4" t="n">
        <f aca="false">WEEKNUM(A97,2)</f>
        <v>8</v>
      </c>
      <c r="C97" s="4" t="n">
        <f aca="false">MONTH(A97)</f>
        <v>2</v>
      </c>
      <c r="D97" s="4" t="s">
        <v>10</v>
      </c>
      <c r="E97" s="4" t="n">
        <v>56</v>
      </c>
      <c r="F97" s="5" t="n">
        <v>0.0115162037037037</v>
      </c>
      <c r="G97" s="4"/>
      <c r="H97" s="4" t="n">
        <v>5</v>
      </c>
      <c r="I97" s="4"/>
      <c r="J97" s="4"/>
    </row>
    <row r="98" customFormat="false" ht="16.4" hidden="false" customHeight="false" outlineLevel="0" collapsed="false">
      <c r="A98" s="6" t="n">
        <v>46073</v>
      </c>
      <c r="B98" s="4" t="n">
        <f aca="false">WEEKNUM(A98,2)</f>
        <v>8</v>
      </c>
      <c r="C98" s="4" t="n">
        <f aca="false">MONTH(A98)</f>
        <v>2</v>
      </c>
      <c r="D98" s="4" t="s">
        <v>11</v>
      </c>
      <c r="E98" s="4" t="n">
        <v>66</v>
      </c>
      <c r="F98" s="5" t="n">
        <v>0.0236689814814815</v>
      </c>
      <c r="G98" s="4"/>
      <c r="H98" s="4" t="n">
        <v>8</v>
      </c>
      <c r="I98" s="4" t="n">
        <v>2</v>
      </c>
      <c r="J98" s="4"/>
    </row>
    <row r="99" customFormat="false" ht="16.4" hidden="false" customHeight="false" outlineLevel="0" collapsed="false">
      <c r="A99" s="6" t="n">
        <v>46073</v>
      </c>
      <c r="B99" s="4" t="n">
        <f aca="false">WEEKNUM(A99,2)</f>
        <v>8</v>
      </c>
      <c r="C99" s="4" t="n">
        <f aca="false">MONTH(A99)</f>
        <v>2</v>
      </c>
      <c r="D99" s="4" t="s">
        <v>13</v>
      </c>
      <c r="E99" s="4" t="n">
        <v>51</v>
      </c>
      <c r="F99" s="5" t="n">
        <v>0.0193634259259259</v>
      </c>
      <c r="G99" s="4"/>
      <c r="H99" s="4" t="n">
        <v>6</v>
      </c>
      <c r="I99" s="4" t="n">
        <v>1</v>
      </c>
      <c r="J99" s="4"/>
    </row>
    <row r="100" customFormat="false" ht="16.4" hidden="false" customHeight="false" outlineLevel="0" collapsed="false">
      <c r="A100" s="6" t="n">
        <v>46076</v>
      </c>
      <c r="B100" s="4" t="n">
        <f aca="false">WEEKNUM(A100,2)</f>
        <v>9</v>
      </c>
      <c r="C100" s="4" t="n">
        <f aca="false">MONTH(A100)</f>
        <v>2</v>
      </c>
      <c r="D100" s="4" t="s">
        <v>10</v>
      </c>
      <c r="E100" s="4" t="n">
        <v>51</v>
      </c>
      <c r="F100" s="5" t="n">
        <v>0.0265740740740741</v>
      </c>
      <c r="G100" s="4"/>
      <c r="H100" s="4" t="n">
        <v>5</v>
      </c>
      <c r="I100" s="4" t="n">
        <v>3</v>
      </c>
      <c r="J100" s="4"/>
    </row>
    <row r="101" customFormat="false" ht="16.4" hidden="false" customHeight="false" outlineLevel="0" collapsed="false">
      <c r="A101" s="6" t="n">
        <v>46076</v>
      </c>
      <c r="B101" s="4" t="n">
        <f aca="false">WEEKNUM(A101,2)</f>
        <v>9</v>
      </c>
      <c r="C101" s="4" t="n">
        <f aca="false">MONTH(A101)</f>
        <v>2</v>
      </c>
      <c r="D101" s="4" t="s">
        <v>11</v>
      </c>
      <c r="E101" s="4" t="n">
        <v>51</v>
      </c>
      <c r="F101" s="5" t="n">
        <v>0.0160648148148148</v>
      </c>
      <c r="G101" s="4"/>
      <c r="H101" s="4" t="n">
        <v>5</v>
      </c>
      <c r="I101" s="4" t="n">
        <v>3</v>
      </c>
      <c r="J101" s="4"/>
    </row>
    <row r="102" customFormat="false" ht="16.4" hidden="false" customHeight="false" outlineLevel="0" collapsed="false">
      <c r="A102" s="6" t="n">
        <v>46076</v>
      </c>
      <c r="B102" s="4" t="n">
        <f aca="false">WEEKNUM(A102,2)</f>
        <v>9</v>
      </c>
      <c r="C102" s="4" t="n">
        <f aca="false">MONTH(A102)</f>
        <v>2</v>
      </c>
      <c r="D102" s="4" t="s">
        <v>13</v>
      </c>
      <c r="E102" s="4" t="n">
        <v>45</v>
      </c>
      <c r="F102" s="5" t="n">
        <v>0.00960648148148148</v>
      </c>
      <c r="G102" s="4"/>
      <c r="H102" s="4" t="n">
        <v>6</v>
      </c>
      <c r="I102" s="4" t="n">
        <v>0</v>
      </c>
      <c r="J102" s="4"/>
    </row>
    <row r="103" customFormat="false" ht="16.4" hidden="false" customHeight="false" outlineLevel="0" collapsed="false">
      <c r="A103" s="6" t="n">
        <v>46077</v>
      </c>
      <c r="B103" s="4" t="n">
        <f aca="false">WEEKNUM(A103,2)</f>
        <v>9</v>
      </c>
      <c r="C103" s="4" t="n">
        <f aca="false">MONTH(A103)</f>
        <v>2</v>
      </c>
      <c r="D103" s="4" t="s">
        <v>10</v>
      </c>
      <c r="E103" s="4" t="n">
        <v>39</v>
      </c>
      <c r="F103" s="5" t="n">
        <v>0.00635416666666667</v>
      </c>
      <c r="G103" s="4"/>
      <c r="H103" s="4" t="n">
        <v>4</v>
      </c>
      <c r="I103" s="4" t="n">
        <v>0</v>
      </c>
      <c r="J103" s="4" t="n">
        <v>1</v>
      </c>
    </row>
    <row r="104" customFormat="false" ht="16.4" hidden="false" customHeight="false" outlineLevel="0" collapsed="false">
      <c r="A104" s="6" t="n">
        <v>46077</v>
      </c>
      <c r="B104" s="4" t="n">
        <f aca="false">WEEKNUM(A104,2)</f>
        <v>9</v>
      </c>
      <c r="C104" s="4" t="n">
        <f aca="false">MONTH(A104)</f>
        <v>2</v>
      </c>
      <c r="D104" s="4" t="s">
        <v>11</v>
      </c>
      <c r="E104" s="4" t="n">
        <v>50</v>
      </c>
      <c r="F104" s="5" t="n">
        <v>0.0116203703703704</v>
      </c>
      <c r="G104" s="4"/>
      <c r="H104" s="4" t="n">
        <v>4</v>
      </c>
      <c r="I104" s="4" t="n">
        <v>0</v>
      </c>
      <c r="J104" s="4"/>
    </row>
    <row r="105" customFormat="false" ht="16.4" hidden="false" customHeight="false" outlineLevel="0" collapsed="false">
      <c r="A105" s="6" t="n">
        <v>46077</v>
      </c>
      <c r="B105" s="4" t="n">
        <f aca="false">WEEKNUM(A105,2)</f>
        <v>9</v>
      </c>
      <c r="C105" s="4" t="n">
        <f aca="false">MONTH(A105)</f>
        <v>2</v>
      </c>
      <c r="D105" s="4" t="s">
        <v>13</v>
      </c>
      <c r="E105" s="4" t="n">
        <v>51</v>
      </c>
      <c r="F105" s="5" t="n">
        <v>0.0181712962962963</v>
      </c>
      <c r="G105" s="4"/>
      <c r="H105" s="4" t="n">
        <v>5</v>
      </c>
      <c r="I105" s="4" t="n">
        <v>1</v>
      </c>
      <c r="J105" s="4"/>
    </row>
    <row r="106" customFormat="false" ht="16.4" hidden="false" customHeight="false" outlineLevel="0" collapsed="false">
      <c r="A106" s="6" t="n">
        <v>46078</v>
      </c>
      <c r="B106" s="4" t="n">
        <f aca="false">WEEKNUM(A106,2)</f>
        <v>9</v>
      </c>
      <c r="C106" s="4" t="n">
        <f aca="false">MONTH(A106)</f>
        <v>2</v>
      </c>
      <c r="D106" s="4" t="s">
        <v>10</v>
      </c>
      <c r="E106" s="4" t="n">
        <v>47</v>
      </c>
      <c r="F106" s="5" t="n">
        <v>0.0194328703703704</v>
      </c>
      <c r="G106" s="4"/>
      <c r="H106" s="4" t="n">
        <v>6</v>
      </c>
      <c r="I106" s="4" t="n">
        <v>3</v>
      </c>
      <c r="J106" s="4"/>
    </row>
    <row r="107" customFormat="false" ht="16.4" hidden="false" customHeight="false" outlineLevel="0" collapsed="false">
      <c r="A107" s="6" t="n">
        <v>46078</v>
      </c>
      <c r="B107" s="4" t="n">
        <f aca="false">WEEKNUM(A107,2)</f>
        <v>9</v>
      </c>
      <c r="C107" s="4" t="n">
        <f aca="false">MONTH(A107)</f>
        <v>2</v>
      </c>
      <c r="D107" s="4" t="s">
        <v>11</v>
      </c>
      <c r="E107" s="4" t="n">
        <v>52</v>
      </c>
      <c r="F107" s="5" t="n">
        <v>0.00878472222222222</v>
      </c>
      <c r="G107" s="4"/>
      <c r="H107" s="4" t="n">
        <v>5</v>
      </c>
      <c r="I107" s="4" t="n">
        <v>1</v>
      </c>
      <c r="J107" s="4"/>
    </row>
    <row r="108" customFormat="false" ht="16.4" hidden="false" customHeight="false" outlineLevel="0" collapsed="false">
      <c r="A108" s="6" t="n">
        <v>46078</v>
      </c>
      <c r="B108" s="4" t="n">
        <f aca="false">WEEKNUM(A108,2)</f>
        <v>9</v>
      </c>
      <c r="C108" s="4" t="n">
        <f aca="false">MONTH(A108)</f>
        <v>2</v>
      </c>
      <c r="D108" s="4" t="s">
        <v>13</v>
      </c>
      <c r="E108" s="4" t="n">
        <v>50</v>
      </c>
      <c r="F108" s="5" t="n">
        <v>0.0164930555555556</v>
      </c>
      <c r="G108" s="4"/>
      <c r="H108" s="4" t="n">
        <v>5</v>
      </c>
      <c r="I108" s="4" t="n">
        <v>1</v>
      </c>
      <c r="J108" s="4"/>
    </row>
    <row r="109" customFormat="false" ht="16.4" hidden="false" customHeight="false" outlineLevel="0" collapsed="false">
      <c r="A109" s="6" t="n">
        <v>46079</v>
      </c>
      <c r="B109" s="4" t="n">
        <f aca="false">WEEKNUM(A109,2)</f>
        <v>9</v>
      </c>
      <c r="C109" s="4" t="n">
        <f aca="false">MONTH(A109)</f>
        <v>2</v>
      </c>
      <c r="D109" s="4" t="s">
        <v>10</v>
      </c>
      <c r="E109" s="4" t="n">
        <v>33</v>
      </c>
      <c r="F109" s="5" t="n">
        <v>0.0102083333333333</v>
      </c>
      <c r="G109" s="4"/>
      <c r="H109" s="4" t="n">
        <v>4</v>
      </c>
      <c r="I109" s="4" t="n">
        <v>1</v>
      </c>
      <c r="J109" s="4"/>
    </row>
    <row r="110" customFormat="false" ht="16.4" hidden="false" customHeight="false" outlineLevel="0" collapsed="false">
      <c r="A110" s="6" t="n">
        <v>46079</v>
      </c>
      <c r="B110" s="4" t="n">
        <f aca="false">WEEKNUM(A110,2)</f>
        <v>9</v>
      </c>
      <c r="C110" s="4" t="n">
        <f aca="false">MONTH(A110)</f>
        <v>2</v>
      </c>
      <c r="D110" s="4" t="s">
        <v>11</v>
      </c>
      <c r="E110" s="4" t="n">
        <v>41</v>
      </c>
      <c r="F110" s="5" t="n">
        <v>0.0120023148148148</v>
      </c>
      <c r="G110" s="4"/>
      <c r="H110" s="4" t="n">
        <v>0</v>
      </c>
      <c r="I110" s="4" t="n">
        <v>2</v>
      </c>
      <c r="J110" s="4"/>
    </row>
    <row r="111" customFormat="false" ht="16.4" hidden="false" customHeight="false" outlineLevel="0" collapsed="false">
      <c r="A111" s="6" t="n">
        <v>46079</v>
      </c>
      <c r="B111" s="4" t="n">
        <f aca="false">WEEKNUM(A111,2)</f>
        <v>9</v>
      </c>
      <c r="C111" s="4" t="n">
        <f aca="false">MONTH(A111)</f>
        <v>2</v>
      </c>
      <c r="D111" s="4" t="s">
        <v>13</v>
      </c>
      <c r="E111" s="4" t="n">
        <v>21</v>
      </c>
      <c r="F111" s="5" t="n">
        <v>0.00708333333333333</v>
      </c>
      <c r="G111" s="4"/>
      <c r="H111" s="4" t="n">
        <v>5</v>
      </c>
      <c r="I111" s="4" t="n">
        <v>0</v>
      </c>
      <c r="J111" s="4"/>
    </row>
    <row r="112" customFormat="false" ht="1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customFormat="false" ht="1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customFormat="false" ht="1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customFormat="false" ht="1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customFormat="false" ht="1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customFormat="false" ht="1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customFormat="false" ht="1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customFormat="false" ht="1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customFormat="false" ht="1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customFormat="false" ht="1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customFormat="false" ht="1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customFormat="false" ht="1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customFormat="false" ht="1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customFormat="false" ht="1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customFormat="false" ht="1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customFormat="false" ht="1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customFormat="false" ht="1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customFormat="false" ht="1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customFormat="false" ht="1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customFormat="false" ht="1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customFormat="false" ht="1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customFormat="false" ht="1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customFormat="false" ht="1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customFormat="false" ht="1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customFormat="false" ht="1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customFormat="false" ht="1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customFormat="false" ht="1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customFormat="false" ht="1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customFormat="false" ht="1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customFormat="false" ht="1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customFormat="false" ht="1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customFormat="false" ht="1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customFormat="false" ht="1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customFormat="false" ht="1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customFormat="false" ht="1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customFormat="false" ht="1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customFormat="false" ht="1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customFormat="false" ht="1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customFormat="false" ht="1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customFormat="false" ht="1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customFormat="false" ht="1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customFormat="false" ht="1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customFormat="false" ht="1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customFormat="false" ht="1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customFormat="false" ht="1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customFormat="false" ht="1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customFormat="false" ht="1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customFormat="false" ht="1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customFormat="false" ht="1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customFormat="false" ht="1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customFormat="false" ht="1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customFormat="false" ht="1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customFormat="false" ht="1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customFormat="false" ht="1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customFormat="false" ht="1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customFormat="false" ht="1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customFormat="false" ht="1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customFormat="false" ht="1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customFormat="false" ht="1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customFormat="false" ht="1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customFormat="false" ht="1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customFormat="false" ht="1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customFormat="false" ht="1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customFormat="false" ht="1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customFormat="false" ht="1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customFormat="false" ht="1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customFormat="false" ht="1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customFormat="false" ht="1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customFormat="false" ht="1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customFormat="false" ht="1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customFormat="false" ht="1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customFormat="false" ht="1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customFormat="false" ht="1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customFormat="false" ht="1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customFormat="false" ht="1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customFormat="false" ht="1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customFormat="false" ht="1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customFormat="false" ht="1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customFormat="false" ht="1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customFormat="false" ht="1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customFormat="false" ht="1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customFormat="false" ht="1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customFormat="false" ht="1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customFormat="false" ht="1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customFormat="false" ht="1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customFormat="false" ht="1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customFormat="false" ht="1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customFormat="false" ht="1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customFormat="false" ht="1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customFormat="false" ht="1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customFormat="false" ht="1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customFormat="false" ht="1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customFormat="false" ht="1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customFormat="false" ht="1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customFormat="false" ht="1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customFormat="false" ht="1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customFormat="false" ht="1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customFormat="false" ht="1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customFormat="false" ht="1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customFormat="false" ht="1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customFormat="false" ht="1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customFormat="false" ht="1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customFormat="false" ht="1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customFormat="false" ht="1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customFormat="false" ht="1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customFormat="false" ht="1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customFormat="false" ht="1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customFormat="false" ht="1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customFormat="false" ht="1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customFormat="false" ht="1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customFormat="false" ht="1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customFormat="false" ht="1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customFormat="false" ht="1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customFormat="false" ht="1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customFormat="false" ht="1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customFormat="false" ht="1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customFormat="false" ht="1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customFormat="false" ht="1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customFormat="false" ht="1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customFormat="false" ht="1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customFormat="false" ht="1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customFormat="false" ht="1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customFormat="false" ht="1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customFormat="false" ht="1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customFormat="false" ht="1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customFormat="false" ht="1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customFormat="false" ht="1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customFormat="false" ht="1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customFormat="false" ht="1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customFormat="false" ht="1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customFormat="false" ht="1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customFormat="false" ht="1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customFormat="false" ht="1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customFormat="false" ht="1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customFormat="false" ht="1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customFormat="false" ht="1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customFormat="false" ht="1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customFormat="false" ht="1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customFormat="false" ht="1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customFormat="false" ht="1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customFormat="false" ht="1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customFormat="false" ht="1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customFormat="false" ht="1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customFormat="false" ht="1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customFormat="false" ht="1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customFormat="false" ht="1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customFormat="false" ht="1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customFormat="false" ht="1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customFormat="false" ht="1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customFormat="false" ht="1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Format="false" ht="1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customFormat="false" ht="1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customFormat="false" ht="1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customFormat="false" ht="1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customFormat="false" ht="1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customFormat="false" ht="1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customFormat="false" ht="1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customFormat="false" ht="1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customFormat="false" ht="1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customFormat="false" ht="1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customFormat="false" ht="1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customFormat="false" ht="1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customFormat="false" ht="1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customFormat="false" ht="1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customFormat="false" ht="1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customFormat="false" ht="1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customFormat="false" ht="1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customFormat="false" ht="1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customFormat="false" ht="1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customFormat="false" ht="1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customFormat="false" ht="1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customFormat="false" ht="1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customFormat="false" ht="1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customFormat="false" ht="1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customFormat="false" ht="1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customFormat="false" ht="1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customFormat="false" ht="1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customFormat="false" ht="1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customFormat="false" ht="1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customFormat="false" ht="1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customFormat="false" ht="1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customFormat="false" ht="1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customFormat="false" ht="1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customFormat="false" ht="1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customFormat="false" ht="1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customFormat="false" ht="1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customFormat="false" ht="1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customFormat="false" ht="1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customFormat="false" ht="1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customFormat="false" ht="1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customFormat="false" ht="1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customFormat="false" ht="1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customFormat="false" ht="1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customFormat="false" ht="1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customFormat="false" ht="1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customFormat="false" ht="1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customFormat="false" ht="1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customFormat="false" ht="1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customFormat="false" ht="1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customFormat="false" ht="1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customFormat="false" ht="1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customFormat="false" ht="1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customFormat="false" ht="1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customFormat="false" ht="1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customFormat="false" ht="1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customFormat="false" ht="1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customFormat="false" ht="1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customFormat="false" ht="1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customFormat="false" ht="1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customFormat="false" ht="1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customFormat="false" ht="1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customFormat="false" ht="1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customFormat="false" ht="1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customFormat="false" ht="1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customFormat="false" ht="1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customFormat="false" ht="1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customFormat="false" ht="1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customFormat="false" ht="1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customFormat="false" ht="1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customFormat="false" ht="1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customFormat="false" ht="1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customFormat="false" ht="1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customFormat="false" ht="1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customFormat="false" ht="1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customFormat="false" ht="1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customFormat="false" ht="1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customFormat="false" ht="1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customFormat="false" ht="1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customFormat="false" ht="1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customFormat="false" ht="1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customFormat="false" ht="1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customFormat="false" ht="1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customFormat="false" ht="1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customFormat="false" ht="1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customFormat="false" ht="1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customFormat="false" ht="1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customFormat="false" ht="1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customFormat="false" ht="1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customFormat="false" ht="1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customFormat="false" ht="1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customFormat="false" ht="1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customFormat="false" ht="1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customFormat="false" ht="1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customFormat="false" ht="1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customFormat="false" ht="1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customFormat="false" ht="1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customFormat="false" ht="1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customFormat="false" ht="1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customFormat="false" ht="1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customFormat="false" ht="1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customFormat="false" ht="1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customFormat="false" ht="1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customFormat="false" ht="1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customFormat="false" ht="1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customFormat="false" ht="1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customFormat="false" ht="1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customFormat="false" ht="1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customFormat="false" ht="1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customFormat="false" ht="1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customFormat="false" ht="1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customFormat="false" ht="1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customFormat="false" ht="1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customFormat="false" ht="1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customFormat="false" ht="1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customFormat="false" ht="1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customFormat="false" ht="1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1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customFormat="false" ht="1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customFormat="false" ht="1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customFormat="false" ht="1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customFormat="false" ht="1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customFormat="false" ht="1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customFormat="false" ht="1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customFormat="false" ht="1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customFormat="false" ht="1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customFormat="false" ht="1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customFormat="false" ht="1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customFormat="false" ht="1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customFormat="false" ht="1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customFormat="false" ht="1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customFormat="false" ht="1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customFormat="false" ht="1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customFormat="false" ht="1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customFormat="false" ht="1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customFormat="false" ht="1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customFormat="false" ht="1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customFormat="false" ht="1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customFormat="false" ht="1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customFormat="false" ht="1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customFormat="false" ht="1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customFormat="false" ht="1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customFormat="false" ht="1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customFormat="false" ht="1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customFormat="false" ht="1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customFormat="false" ht="1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customFormat="false" ht="1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fals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fals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fals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fals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fals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fals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fals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fals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fals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fals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fals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customFormat="false" ht="15" hidden="false" customHeight="fals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conditionalFormatting sqref="A2:B77 D2:J2 J77:J1001 A78:I1001 C3:J76 C77:I77">
    <cfRule type="expression" priority="2" aboveAverage="0" equalAverage="0" bottom="0" percent="0" rank="0" text="" dxfId="7">
      <formula>$D2="João "</formula>
    </cfRule>
    <cfRule type="expression" priority="3" aboveAverage="0" equalAverage="0" bottom="0" percent="0" rank="0" text="" dxfId="8">
      <formula>$D2="Matheus"</formula>
    </cfRule>
    <cfRule type="expression" priority="4" aboveAverage="0" equalAverage="0" bottom="0" percent="0" rank="0" text="" dxfId="9">
      <formula>$D2="Jennifer"</formula>
    </cfRule>
  </conditionalFormatting>
  <conditionalFormatting sqref="A1:J1 A3:J61 A2:B2 D2:J2">
    <cfRule type="colorScale" priority="5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F6" activeCellId="0" sqref="F6"/>
    </sheetView>
  </sheetViews>
  <sheetFormatPr defaultColWidth="9.14453125" defaultRowHeight="15" zeroHeight="false" outlineLevelRow="0" outlineLevelCol="0"/>
  <cols>
    <col collapsed="false" customWidth="true" hidden="false" outlineLevel="0" max="1" min="1" style="11" width="28"/>
    <col collapsed="false" customWidth="true" hidden="false" outlineLevel="0" max="2" min="2" style="1" width="20"/>
    <col collapsed="false" customWidth="true" hidden="false" outlineLevel="0" max="3" min="3" style="11" width="40"/>
    <col collapsed="false" customWidth="false" hidden="false" outlineLevel="0" max="16384" min="4" style="1" width="9.14"/>
  </cols>
  <sheetData>
    <row r="1" customFormat="false" ht="15" hidden="false" customHeight="false" outlineLevel="0" collapsed="false">
      <c r="A1" s="12" t="s">
        <v>29</v>
      </c>
      <c r="B1" s="13" t="s">
        <v>30</v>
      </c>
      <c r="C1" s="12" t="s">
        <v>31</v>
      </c>
      <c r="E1" s="1" t="s">
        <v>32</v>
      </c>
    </row>
    <row r="2" customFormat="false" ht="15" hidden="false" customHeight="false" outlineLevel="0" collapsed="false">
      <c r="A2" s="11" t="s">
        <v>4</v>
      </c>
      <c r="B2" s="1" t="n">
        <v>50</v>
      </c>
      <c r="C2" s="11" t="s">
        <v>33</v>
      </c>
      <c r="E2" s="1" t="n">
        <f aca="false">B2*28</f>
        <v>1400</v>
      </c>
    </row>
    <row r="3" customFormat="false" ht="15" hidden="false" customHeight="false" outlineLevel="0" collapsed="false">
      <c r="A3" s="11" t="s">
        <v>5</v>
      </c>
      <c r="B3" s="5" t="n">
        <v>0.0625</v>
      </c>
      <c r="C3" s="11" t="s">
        <v>34</v>
      </c>
      <c r="E3" s="5" t="n">
        <f aca="false">B3*28</f>
        <v>1.75</v>
      </c>
    </row>
    <row r="4" customFormat="false" ht="15" hidden="false" customHeight="false" outlineLevel="0" collapsed="false">
      <c r="A4" s="11" t="s">
        <v>7</v>
      </c>
      <c r="B4" s="1" t="n">
        <v>5</v>
      </c>
      <c r="C4" s="11" t="s">
        <v>35</v>
      </c>
      <c r="E4" s="1" t="n">
        <f aca="false">B4*28</f>
        <v>140</v>
      </c>
    </row>
    <row r="5" customFormat="false" ht="15" hidden="false" customHeight="false" outlineLevel="0" collapsed="false">
      <c r="A5" s="11" t="s">
        <v>9</v>
      </c>
      <c r="B5" s="1" t="n">
        <v>1</v>
      </c>
      <c r="C5" s="11" t="s">
        <v>36</v>
      </c>
      <c r="E5" s="1" t="n">
        <f aca="false">B5*28</f>
        <v>28</v>
      </c>
    </row>
    <row r="6" customFormat="false" ht="15" hidden="false" customHeight="false" outlineLevel="0" collapsed="false">
      <c r="A6" s="11" t="s">
        <v>8</v>
      </c>
      <c r="B6" s="1" t="n">
        <v>4</v>
      </c>
      <c r="C6" s="11" t="s">
        <v>37</v>
      </c>
      <c r="E6" s="1" t="n">
        <f aca="false">B6*28</f>
        <v>112</v>
      </c>
    </row>
    <row r="9" customFormat="false" ht="15" hidden="false" customHeight="false" outlineLevel="0" collapsed="false">
      <c r="B9" s="14" t="n">
        <v>0.0625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true" showRowColHeaders="true" showZeros="true" rightToLeft="false" tabSelected="false" showOutlineSymbols="true" defaultGridColor="true" view="normal" topLeftCell="A4" colorId="64" zoomScale="140" zoomScaleNormal="140" zoomScalePageLayoutView="100" workbookViewId="0">
      <selection pane="topLeft" activeCell="E3" activeCellId="0" sqref="E3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12.57"/>
    <col collapsed="false" customWidth="true" hidden="false" outlineLevel="0" max="3" min="3" style="1" width="14.57"/>
    <col collapsed="false" customWidth="true" hidden="false" outlineLevel="0" max="4" min="4" style="1" width="30.57"/>
    <col collapsed="false" customWidth="true" hidden="false" outlineLevel="0" max="5" min="5" style="1" width="10.29"/>
    <col collapsed="false" customWidth="true" hidden="false" outlineLevel="0" max="6" min="6" style="1" width="14.57"/>
    <col collapsed="false" customWidth="false" hidden="false" outlineLevel="0" max="8" min="7" style="1" width="9.14"/>
    <col collapsed="false" customWidth="true" hidden="false" outlineLevel="0" max="9" min="9" style="1" width="30.57"/>
    <col collapsed="false" customWidth="false" hidden="false" outlineLevel="0" max="10" min="10" style="1" width="9.14"/>
    <col collapsed="false" customWidth="true" hidden="false" outlineLevel="0" max="11" min="11" style="1" width="14.57"/>
    <col collapsed="false" customWidth="false" hidden="false" outlineLevel="0" max="16384" min="12" style="1" width="9.14"/>
  </cols>
  <sheetData>
    <row r="1" customFormat="false" ht="17.35" hidden="false" customHeight="false" outlineLevel="0" collapsed="false">
      <c r="A1" s="15" t="s">
        <v>38</v>
      </c>
      <c r="B1" s="15"/>
      <c r="C1" s="15"/>
      <c r="D1" s="15"/>
      <c r="E1" s="15"/>
      <c r="F1" s="15"/>
      <c r="G1" s="15"/>
      <c r="H1" s="15"/>
      <c r="I1" s="15"/>
    </row>
    <row r="2" customFormat="false" ht="15" hidden="false" customHeight="false" outlineLevel="0" collapsed="false">
      <c r="Z2" s="1" t="s">
        <v>39</v>
      </c>
      <c r="AA2" s="1" t="s">
        <v>40</v>
      </c>
      <c r="AB2" s="1" t="s">
        <v>41</v>
      </c>
      <c r="AC2" s="1" t="s">
        <v>42</v>
      </c>
      <c r="AD2" s="1" t="s">
        <v>43</v>
      </c>
      <c r="AE2" s="1" t="s">
        <v>44</v>
      </c>
      <c r="AF2" s="1" t="s">
        <v>45</v>
      </c>
      <c r="AG2" s="1" t="s">
        <v>46</v>
      </c>
      <c r="AH2" s="1" t="s">
        <v>47</v>
      </c>
      <c r="AI2" s="1" t="s">
        <v>48</v>
      </c>
      <c r="AJ2" s="1" t="s">
        <v>49</v>
      </c>
      <c r="AK2" s="1" t="s">
        <v>50</v>
      </c>
    </row>
    <row r="3" customFormat="false" ht="15" hidden="false" customHeight="false" outlineLevel="0" collapsed="false">
      <c r="A3" s="16" t="s">
        <v>51</v>
      </c>
      <c r="B3" s="3" t="n">
        <v>46073</v>
      </c>
      <c r="D3" s="16" t="s">
        <v>52</v>
      </c>
      <c r="E3" s="17" t="s">
        <v>10</v>
      </c>
      <c r="Z3" s="1" t="n">
        <v>1</v>
      </c>
      <c r="AA3" s="1" t="n">
        <v>2</v>
      </c>
      <c r="AB3" s="1" t="n">
        <v>3</v>
      </c>
      <c r="AC3" s="1" t="n">
        <v>4</v>
      </c>
      <c r="AD3" s="1" t="n">
        <v>5</v>
      </c>
      <c r="AE3" s="1" t="n">
        <v>6</v>
      </c>
      <c r="AF3" s="1" t="n">
        <v>7</v>
      </c>
      <c r="AG3" s="1" t="n">
        <v>8</v>
      </c>
      <c r="AH3" s="1" t="n">
        <v>9</v>
      </c>
      <c r="AI3" s="1" t="n">
        <v>10</v>
      </c>
      <c r="AJ3" s="1" t="n">
        <v>11</v>
      </c>
      <c r="AK3" s="1" t="n">
        <v>12</v>
      </c>
    </row>
    <row r="4" customFormat="false" ht="15" hidden="false" customHeight="false" outlineLevel="0" collapsed="false">
      <c r="A4" s="16" t="s">
        <v>53</v>
      </c>
      <c r="B4" s="18" t="n">
        <f aca="false">IF($B$3="","",WEEKNUM($B$3,2))</f>
        <v>8</v>
      </c>
      <c r="C4" s="1" t="s">
        <v>54</v>
      </c>
      <c r="D4" s="16" t="s">
        <v>55</v>
      </c>
      <c r="E4" s="19" t="str">
        <f aca="false">IF($B$3="","",TEXT($B$3 - WEEKDAY($B$3,2) + 1,"dd/mm") &amp; " a " &amp; TEXT($B$3 - WEEKDAY($B$3,2) + 5,"dd/mm"))</f>
        <v>16/02 a 20/02</v>
      </c>
    </row>
    <row r="5" customFormat="false" ht="15" hidden="false" customHeight="false" outlineLevel="0" collapsed="false">
      <c r="A5" s="16" t="s">
        <v>56</v>
      </c>
      <c r="B5" s="20" t="s">
        <v>40</v>
      </c>
      <c r="C5" s="1" t="n">
        <f aca="false">IFERROR(VLOOKUP($B$5,PARAMETROS!$E$2:$F$13,2,0),0)</f>
        <v>2</v>
      </c>
    </row>
    <row r="7" customFormat="false" ht="15" hidden="false" customHeight="false" outlineLevel="0" collapsed="false">
      <c r="A7" s="13" t="s">
        <v>57</v>
      </c>
      <c r="D7" s="13" t="s">
        <v>58</v>
      </c>
      <c r="I7" s="13" t="s">
        <v>59</v>
      </c>
    </row>
    <row r="8" customFormat="false" ht="15" hidden="false" customHeight="false" outlineLevel="0" collapsed="false">
      <c r="A8" s="1" t="s">
        <v>4</v>
      </c>
      <c r="B8" s="1" t="n">
        <f aca="false">IFERROR(SUMIFS(BASE!E:E,BASE!A:A,$B$3,BASE!D:D,$E$3),0)</f>
        <v>56</v>
      </c>
      <c r="D8" s="1" t="s">
        <v>60</v>
      </c>
      <c r="E8" s="1" t="n">
        <f aca="false" t="array" ref="E8:E8">IFERROR(SUMPRODUCT((BASE!$B$2:$B$5001=$B$5)*(TRIM(BASE!$D$2:$D$5001)=TRIM($E$3))*(MATCH(INT(IF(ISTEXT(BASE!$A$2:$A$5001),VALUE(BASE!$A$2:$A$5001),BASE!$A$2:$A$5001)),
        INT(IF(ISTEXT(BASE!$A$2:$A$5001),VALUE(BASE!$A$2:$A$5001),BASE!$A$2:$A$5001)),
        0)=ROW(BASE!$A$2:$A$5001)-ROW(BASE!$A$2)+1)),
0)</f>
        <v>0</v>
      </c>
      <c r="I8" s="1" t="s">
        <v>60</v>
      </c>
      <c r="J8" s="1" t="n">
        <f aca="false">IFERROR(COUNTIFS(BASE!$D:$D,$E$3, BASE!$C:$C,$C$5), 0)</f>
        <v>16</v>
      </c>
      <c r="K8" s="16" t="s">
        <v>61</v>
      </c>
    </row>
    <row r="9" customFormat="false" ht="15" hidden="false" customHeight="false" outlineLevel="0" collapsed="false">
      <c r="A9" s="1" t="s">
        <v>62</v>
      </c>
      <c r="B9" s="21" t="n">
        <f aca="false">IFERROR(SUMIFS(BASE!F:F,BASE!A:A,$B$3,BASE!D:D,$E$3),0)</f>
        <v>0.0115162037037037</v>
      </c>
      <c r="D9" s="1" t="s">
        <v>63</v>
      </c>
      <c r="E9" s="1" t="n">
        <f aca="false">SUMIFS(BASE!$E:$E, BASE!$B:$B, $B$5, BASE!$D:$D, $E$3)</f>
        <v>0</v>
      </c>
      <c r="F9" s="1" t="s">
        <v>64</v>
      </c>
      <c r="G9" s="22" t="n">
        <f aca="false">IF($E$8=0,0,E9/($E$8*50))</f>
        <v>0</v>
      </c>
      <c r="I9" s="1" t="s">
        <v>63</v>
      </c>
      <c r="J9" s="1" t="n">
        <f aca="false">SUMIFS(BASE!E:E, BASE!C:C, $C$5, BASE!D:D, $E$3)</f>
        <v>786</v>
      </c>
      <c r="K9" s="1" t="s">
        <v>64</v>
      </c>
      <c r="L9" s="23" t="n">
        <f aca="false">IFERROR(J9/(VLOOKUP("Ligações", METAS!$A:$B, 2, FALSE())*$J$8),
  0)</f>
        <v>0.9825</v>
      </c>
    </row>
    <row r="10" customFormat="false" ht="15" hidden="false" customHeight="false" outlineLevel="0" collapsed="false">
      <c r="A10" s="1" t="s">
        <v>6</v>
      </c>
      <c r="B10" s="1" t="n">
        <f aca="false">IFERROR(SUMIFS(BASE!G:G,BASE!A:A,$B$3,BASE!D:D,$E$3),0)</f>
        <v>0</v>
      </c>
      <c r="D10" s="1" t="s">
        <v>65</v>
      </c>
      <c r="E10" s="24"/>
      <c r="F10" s="1" t="s">
        <v>66</v>
      </c>
      <c r="G10" s="22" t="n">
        <f aca="false">IF($E$8=0,0,E10/($E$8*TIME(1,30,0)))</f>
        <v>0</v>
      </c>
      <c r="I10" s="1" t="s">
        <v>65</v>
      </c>
      <c r="J10" s="21" t="n">
        <f aca="false" t="array" ref="J10:J10">IFERROR(_xlfn.let(_xlpm.r, _xlfn._xlws.filter(BASE!$F$2:$F$5002,(BASE!$C$2:$C$5002=$C$5)*(TRIM(BASE!$D$2:$D$5002)=TRIM($E$3))),
    SUM(IF(ISTEXT(_xlpm.r), TIMEVALUE(TRIM(_xlpm.r)), N(_xlpm.r)))),
0)</f>
        <v>0</v>
      </c>
      <c r="K10" s="1" t="s">
        <v>66</v>
      </c>
      <c r="L10" s="23" t="n">
        <f aca="false">IFERROR(J10/(INDEX(METAS!$B:$B, MATCH("Minutagem*", METAS!$A:$A, 0))*$J$8),
  0)</f>
        <v>0</v>
      </c>
    </row>
    <row r="11" customFormat="false" ht="15" hidden="false" customHeight="false" outlineLevel="0" collapsed="false">
      <c r="A11" s="1" t="s">
        <v>7</v>
      </c>
      <c r="B11" s="1" t="n">
        <f aca="false">IFERROR(SUMIFS(BASE!H:H,BASE!A:A,$B$3,BASE!D:D,$E$3),0)</f>
        <v>5</v>
      </c>
      <c r="D11" s="1" t="s">
        <v>67</v>
      </c>
      <c r="E11" s="1" t="n">
        <f aca="false">IFERROR(SUMIFS(BASE!$H:$H,BASE!$B:$B,VALUE($B$4),BASE!$D:$D,$E$3),0)</f>
        <v>11</v>
      </c>
      <c r="F11" s="1" t="s">
        <v>68</v>
      </c>
      <c r="G11" s="22" t="n">
        <f aca="false">IF($E$8=0,0,E11/($E$8*5))</f>
        <v>0</v>
      </c>
      <c r="I11" s="1" t="s">
        <v>67</v>
      </c>
      <c r="J11" s="1" t="n">
        <f aca="false">SUMIFS(BASE!H:H, BASE!C:C, $C$5, BASE!D:D, $E$3)</f>
        <v>83</v>
      </c>
      <c r="K11" s="1" t="s">
        <v>68</v>
      </c>
      <c r="L11" s="23" t="n">
        <f aca="false">IFERROR(J11/(VLOOKUP("Contatos Realizados", METAS!$A:$B, 2, FALSE())*$J$8),
  0)</f>
        <v>1.0375</v>
      </c>
    </row>
    <row r="12" customFormat="false" ht="15" hidden="false" customHeight="false" outlineLevel="0" collapsed="false">
      <c r="A12" s="1" t="s">
        <v>8</v>
      </c>
      <c r="B12" s="1" t="n">
        <f aca="false">IFERROR(SUMIFS(BASE!I:I,BASE!A:A,$B$3,BASE!D:D,$E$3),0)</f>
        <v>0</v>
      </c>
      <c r="D12" s="1" t="s">
        <v>69</v>
      </c>
      <c r="E12" s="1" t="n">
        <f aca="false">IFERROR(SUMIFS(BASE!$I:$I,BASE!$B:$B,VALUE($B$4),BASE!$D:$D,$E$3),0)</f>
        <v>4</v>
      </c>
      <c r="F12" s="1" t="s">
        <v>70</v>
      </c>
      <c r="G12" s="22" t="n">
        <f aca="false">IFERROR($E$12/$E$13,0)</f>
        <v>0</v>
      </c>
      <c r="I12" s="1" t="s">
        <v>69</v>
      </c>
      <c r="J12" s="1" t="n">
        <f aca="false">SUMIFS(BASE!I:I, BASE!C:C, $C$5, BASE!D:D, $E$3)</f>
        <v>23</v>
      </c>
      <c r="K12" s="1" t="s">
        <v>70</v>
      </c>
      <c r="L12" s="23" t="n">
        <f aca="false">IFERROR(J12/(VLOOKUP("Qualificados", METAS!$A:$B, 2, FALSE())*$J$8),
  0)</f>
        <v>0</v>
      </c>
    </row>
    <row r="13" customFormat="false" ht="15" hidden="false" customHeight="false" outlineLevel="0" collapsed="false">
      <c r="A13" s="1" t="s">
        <v>9</v>
      </c>
      <c r="B13" s="1" t="n">
        <f aca="false">IFERROR(SUMIFS(BASE!J:J,BASE!A:A,$B$3,BASE!D:D,$E$3),0)</f>
        <v>0</v>
      </c>
      <c r="D13" s="1" t="s">
        <v>71</v>
      </c>
      <c r="E13" s="1" t="n">
        <f aca="false">IFERROR(SUMIFS(BASE!$J:$J,BASE!$B:$B,VALUE($B$4),BASE!$D:$D,$E$3),0)</f>
        <v>0</v>
      </c>
      <c r="F13" s="1" t="s">
        <v>72</v>
      </c>
      <c r="I13" s="1" t="s">
        <v>71</v>
      </c>
      <c r="J13" s="1" t="n">
        <f aca="false">SUMIFS(BASE!J:J, BASE!C:C, $C$5, BASE!D:D, $E$3)</f>
        <v>1</v>
      </c>
      <c r="K13" s="1" t="s">
        <v>72</v>
      </c>
      <c r="L13" s="23" t="n">
        <f aca="false">IFERROR(J13/(VLOOKUP("Reuniões", METAS!$A:$B, 2, FALSE())*$J$8),
0)</f>
        <v>0.0625</v>
      </c>
    </row>
    <row r="14" customFormat="false" ht="15" hidden="false" customHeight="false" outlineLevel="0" collapsed="false">
      <c r="D14" s="1" t="s">
        <v>73</v>
      </c>
      <c r="E14" s="1" t="n">
        <f aca="false">IFERROR(E11/SUMIFS(BASE!$G:$G,BASE!$B:$B,VALUE($B$4),BASE!$D:$D,$E$3),0)</f>
        <v>0</v>
      </c>
      <c r="I14" s="1" t="s">
        <v>73</v>
      </c>
      <c r="J14" s="23" t="n">
        <f aca="false">IFERROR(SUMIFS(BASE!H:H,BASE!C:C,$C$5,BASE!D:D,$E$3)/SUMIFS(BASE!G:G,BASE!C:C,$C$5,BASE!D:D,$E$3),
  0)</f>
        <v>0</v>
      </c>
    </row>
    <row r="15" customFormat="false" ht="15" hidden="false" customHeight="false" outlineLevel="0" collapsed="false">
      <c r="D15" s="1" t="s">
        <v>74</v>
      </c>
      <c r="E15" s="22" t="n">
        <f aca="false">IFERROR(E13 / E11,0)</f>
        <v>0</v>
      </c>
      <c r="I15" s="1" t="s">
        <v>74</v>
      </c>
      <c r="J15" s="23" t="n">
        <f aca="false">IFERROR(SUMIFS(BASE!J:J,BASE!C:C,$C$5,BASE!D:D,$E$3)/SUMIFS(BASE!H:H,BASE!C:C,$C$5,BASE!D:D,$E$3),
  0)</f>
        <v>0.0120481927710843</v>
      </c>
    </row>
    <row r="16" customFormat="false" ht="15" hidden="false" customHeight="false" outlineLevel="0" collapsed="false">
      <c r="D16" s="1" t="s">
        <v>75</v>
      </c>
      <c r="E16" s="22" t="n">
        <f aca="false">IFERROR(AVERAGE(G9,G10,G11),0)</f>
        <v>0</v>
      </c>
      <c r="I16" s="1" t="s">
        <v>75</v>
      </c>
      <c r="J16" s="23" t="n">
        <f aca="false">IFERROR(AVERAGE(L9, L10, L11, L12, L13), 0)</f>
        <v>0.4165</v>
      </c>
    </row>
    <row r="17" customFormat="false" ht="16.4" hidden="false" customHeight="false" outlineLevel="0" collapsed="false">
      <c r="D17" s="13" t="s">
        <v>76</v>
      </c>
      <c r="E17" s="25" t="n">
        <f aca="false">ROUND((0.5*AVERAGE(MIN(1,G9),MIN(1,G10),MIN(1,G11))+0.3*MIN(1,E15)+0.2*MIN(1, E13/MAX(1,$E$8*1)))*10,1)</f>
        <v>0</v>
      </c>
      <c r="I17" s="13" t="s">
        <v>76</v>
      </c>
      <c r="J17" s="25" t="n">
        <f aca="false">ROUND((0.5*AVERAGE(MIN(1,L9),
      MIN(1,L10),
      MIN(1,L11),
      MIN(1,L12),
      MIN(1,L13))+0.3*MIN(1,J16)+0.2*MIN(1,J15))*10,
1)</f>
        <v>3.3</v>
      </c>
    </row>
    <row r="19" customFormat="false" ht="15" hidden="false" customHeight="false" outlineLevel="0" collapsed="false">
      <c r="B19" s="16" t="s">
        <v>77</v>
      </c>
    </row>
    <row r="20" customFormat="false" ht="15" hidden="false" customHeight="false" outlineLevel="0" collapsed="false">
      <c r="A20" s="16" t="s">
        <v>78</v>
      </c>
      <c r="B20" s="1" t="n">
        <f aca="false" t="array" ref="B20:B20">COUNTA(_xlfn.unique(_xlfn._xlws.filter(BASE!D:D,BASE!C:C=$C$5)))</f>
        <v>1</v>
      </c>
      <c r="K20" s="24"/>
    </row>
    <row r="21" customFormat="false" ht="15" hidden="false" customHeight="false" outlineLevel="0" collapsed="false">
      <c r="A21" s="1" t="s">
        <v>60</v>
      </c>
      <c r="B21" s="1" t="n">
        <f aca="false" t="array" ref="B21:B21">COUNTA(_xlfn.unique(_xlfn._xlws.filter(BASE!$A:$A, BASE!$C:$C=$C$5)))</f>
        <v>1</v>
      </c>
      <c r="K21" s="21"/>
    </row>
    <row r="22" customFormat="false" ht="15" hidden="false" customHeight="false" outlineLevel="0" collapsed="false">
      <c r="A22" s="1" t="s">
        <v>63</v>
      </c>
      <c r="B22" s="1" t="n">
        <f aca="false">SUMIFS(BASE!E:E, BASE!C:C, $C$5)</f>
        <v>2411</v>
      </c>
      <c r="C22" s="1" t="s">
        <v>64</v>
      </c>
      <c r="D22" s="23" t="n">
        <f aca="false">IFERROR( B22 / ( VLOOKUP("Ligações", METAS!$A:$B, 2, FALSE() ) * $B$21 * $B$20 ), 0)</f>
        <v>48.22</v>
      </c>
      <c r="K22" s="21"/>
    </row>
    <row r="23" customFormat="false" ht="16.4" hidden="false" customHeight="false" outlineLevel="0" collapsed="false">
      <c r="A23" s="1" t="s">
        <v>65</v>
      </c>
      <c r="B23" s="26" t="n">
        <f aca="false" t="array" ref="B23:B23">IFERROR(
  _xlfn.let(_xlpm.r, _xlfn._xlws.filter(BASE!$F$2:$F$5002, BASE!$C$2:$C$5002=$C$5),
      SUM(IF(ISTEXT(_xlpm.r), TIMEVALUE(TRIM(_xlpm.r)), N(_xlpm.r)))
  ),
0)</f>
        <v>0</v>
      </c>
      <c r="C23" s="1" t="s">
        <v>66</v>
      </c>
      <c r="D23" s="23" t="n">
        <f aca="false">IFERROR( B23 / ( INDEX(METAS!$B:$B, MATCH("Minutagem*", METAS!$A:$A, 0)) * $B$21 * $B$20 ), 0)</f>
        <v>0</v>
      </c>
      <c r="K23" s="21"/>
    </row>
    <row r="24" customFormat="false" ht="15" hidden="false" customHeight="false" outlineLevel="0" collapsed="false">
      <c r="A24" s="1" t="s">
        <v>67</v>
      </c>
      <c r="B24" s="1" t="n">
        <f aca="false">SUMIFS(BASE!H:H, BASE!C:C, $C$5)</f>
        <v>265</v>
      </c>
      <c r="C24" s="1" t="s">
        <v>68</v>
      </c>
      <c r="D24" s="23" t="n">
        <f aca="false">IFERROR( B24 / ( VLOOKUP("Contatos Realizados", METAS!$A:$B, 2, FALSE() ) * $B$21 * $B$20 ), 0)</f>
        <v>53</v>
      </c>
      <c r="K24" s="21"/>
    </row>
    <row r="25" customFormat="false" ht="15" hidden="false" customHeight="false" outlineLevel="0" collapsed="false">
      <c r="A25" s="1" t="s">
        <v>69</v>
      </c>
      <c r="B25" s="1" t="n">
        <f aca="false">SUMIFS(BASE!I:I, BASE!C:C, $C$5)</f>
        <v>60</v>
      </c>
      <c r="C25" s="1" t="s">
        <v>70</v>
      </c>
      <c r="D25" s="23" t="n">
        <f aca="false">IFERROR( B25 / ( VLOOKUP("Qualificados", METAS!$A:$B, 2, FALSE() ) * $B$21 * $B$20 ), 0)</f>
        <v>0</v>
      </c>
      <c r="K25" s="21"/>
    </row>
    <row r="26" customFormat="false" ht="15" hidden="false" customHeight="false" outlineLevel="0" collapsed="false">
      <c r="A26" s="1" t="s">
        <v>71</v>
      </c>
      <c r="B26" s="1" t="n">
        <f aca="false">SUMIFS(BASE!J:J, BASE!C:C, $C$5)</f>
        <v>8</v>
      </c>
      <c r="C26" s="1" t="s">
        <v>72</v>
      </c>
      <c r="D26" s="23" t="n">
        <f aca="false">IFERROR( B26 / ( VLOOKUP("Reuniões", METAS!$A:$B, 2, FALSE() ) * $B$21 * $B$20 ), 0)</f>
        <v>8</v>
      </c>
      <c r="K26" s="21"/>
    </row>
    <row r="27" customFormat="false" ht="15" hidden="false" customHeight="false" outlineLevel="0" collapsed="false">
      <c r="A27" s="1" t="s">
        <v>73</v>
      </c>
      <c r="B27" s="23" t="n">
        <f aca="false">IFERROR( B24 / SUMIFS(BASE!G:G, BASE!C:C, $C$5), 0)</f>
        <v>0</v>
      </c>
      <c r="K27" s="21"/>
    </row>
    <row r="28" customFormat="false" ht="15" hidden="false" customHeight="false" outlineLevel="0" collapsed="false">
      <c r="A28" s="1" t="s">
        <v>74</v>
      </c>
      <c r="B28" s="23" t="n">
        <f aca="false">IFERROR( B26 / B24, 0)</f>
        <v>0.030188679245283</v>
      </c>
      <c r="K28" s="21"/>
    </row>
    <row r="29" customFormat="false" ht="16.4" hidden="false" customHeight="false" outlineLevel="0" collapsed="false">
      <c r="A29" s="1" t="s">
        <v>75</v>
      </c>
      <c r="B29" s="27" t="n">
        <f aca="false">IFERROR(AVERAGE(D22, D23, D24, D25, D26), 0)</f>
        <v>21.844</v>
      </c>
      <c r="K29" s="21"/>
    </row>
    <row r="30" customFormat="false" ht="16.4" hidden="false" customHeight="false" outlineLevel="0" collapsed="false">
      <c r="A30" s="1" t="s">
        <v>76</v>
      </c>
      <c r="B30" s="25" t="n">
        <f aca="false">ROUND((0.5*AVERAGE(MIN(1,D22),
      MIN(1,D23),
      MIN(1,D24),
      MIN(1,D25),
      MIN(1,D26))+0.3*MIN(1, B29)+0.2*MIN(1, B28))*10,
1)</f>
        <v>6.1</v>
      </c>
      <c r="K30" s="21"/>
    </row>
    <row r="31" customFormat="false" ht="15" hidden="false" customHeight="false" outlineLevel="0" collapsed="false">
      <c r="B31" s="5"/>
      <c r="K31" s="21"/>
    </row>
    <row r="32" customFormat="false" ht="15" hidden="false" customHeight="false" outlineLevel="0" collapsed="false">
      <c r="B32" s="28"/>
      <c r="K32" s="21"/>
    </row>
    <row r="33" customFormat="false" ht="15" hidden="false" customHeight="false" outlineLevel="0" collapsed="false">
      <c r="K33" s="21"/>
    </row>
    <row r="34" customFormat="false" ht="15" hidden="false" customHeight="false" outlineLevel="0" collapsed="false">
      <c r="B34" s="28"/>
      <c r="K34" s="21"/>
    </row>
    <row r="35" customFormat="false" ht="15" hidden="false" customHeight="false" outlineLevel="0" collapsed="false">
      <c r="K35" s="21"/>
    </row>
    <row r="36" customFormat="false" ht="15" hidden="false" customHeight="false" outlineLevel="0" collapsed="false">
      <c r="B36" s="28"/>
      <c r="K36" s="21"/>
    </row>
    <row r="37" customFormat="false" ht="15" hidden="false" customHeight="false" outlineLevel="0" collapsed="false">
      <c r="B37" s="28"/>
      <c r="K37" s="21"/>
    </row>
    <row r="38" customFormat="false" ht="15" hidden="false" customHeight="false" outlineLevel="0" collapsed="false">
      <c r="B38" s="28"/>
      <c r="K38" s="21"/>
    </row>
    <row r="39" customFormat="false" ht="15" hidden="false" customHeight="false" outlineLevel="0" collapsed="false">
      <c r="B39" s="25"/>
      <c r="K39" s="21"/>
    </row>
  </sheetData>
  <mergeCells count="1">
    <mergeCell ref="A1:I1"/>
  </mergeCells>
  <conditionalFormatting sqref="B30">
    <cfRule type="colorScale" priority="2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J17">
    <cfRule type="colorScale" priority="3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E17">
    <cfRule type="colorScale" priority="4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B39">
    <cfRule type="colorScale" priority="5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dataValidations count="3">
    <dataValidation allowBlank="false" errorStyle="stop" operator="between" showDropDown="false" showErrorMessage="false" showInputMessage="false" sqref="B5" type="list">
      <formula1>"Janeiro,Fevereiro,Março,Abril,Maio,Junho,Julho,Agosto,Setembro,Outubro,Novembro,Dezembro"</formula1>
      <formula2>0</formula2>
    </dataValidation>
    <dataValidation allowBlank="false" errorStyle="stop" operator="between" showDropDown="false" showErrorMessage="false" showInputMessage="false" sqref="E3" type="list">
      <formula1>"Jennifer,Matheus,João"</formula1>
      <formula2>0</formula2>
    </dataValidation>
    <dataValidation allowBlank="true" errorStyle="stop" operator="between" showDropDown="false" showErrorMessage="true" showInputMessage="true" sqref="B3" type="list">
      <formula1>ListaDatas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8.59765625" defaultRowHeight="15" zeroHeight="false" outlineLevelRow="0" outlineLevelCol="0"/>
  <cols>
    <col collapsed="false" customWidth="true" hidden="false" outlineLevel="0" max="1" min="1" style="29" width="10.7"/>
    <col collapsed="false" customWidth="true" hidden="false" outlineLevel="0" max="3" min="3" style="29" width="14.43"/>
    <col collapsed="false" customWidth="true" hidden="false" outlineLevel="0" max="5" min="5" style="29" width="11.72"/>
    <col collapsed="false" customWidth="true" hidden="false" outlineLevel="0" max="6" min="6" style="1" width="11.72"/>
  </cols>
  <sheetData>
    <row r="1" customFormat="false" ht="15" hidden="false" customHeight="false" outlineLevel="0" collapsed="false">
      <c r="A1" s="30" t="s">
        <v>79</v>
      </c>
      <c r="C1" s="31" t="s">
        <v>80</v>
      </c>
      <c r="E1" s="31" t="s">
        <v>81</v>
      </c>
      <c r="F1" s="32" t="s">
        <v>82</v>
      </c>
      <c r="H1" s="31" t="s">
        <v>83</v>
      </c>
    </row>
    <row r="2" customFormat="false" ht="15" hidden="false" customHeight="false" outlineLevel="0" collapsed="false">
      <c r="A2" s="33" t="n">
        <v>46023</v>
      </c>
      <c r="C2" s="29" t="n">
        <f aca="false">WEEKNUM(A2,2)</f>
        <v>1</v>
      </c>
      <c r="E2" s="29" t="s">
        <v>39</v>
      </c>
      <c r="F2" s="1" t="n">
        <v>1</v>
      </c>
      <c r="H2" s="29" t="s">
        <v>10</v>
      </c>
    </row>
    <row r="3" customFormat="false" ht="15" hidden="false" customHeight="false" outlineLevel="0" collapsed="false">
      <c r="A3" s="33" t="n">
        <v>46024</v>
      </c>
      <c r="C3" s="29" t="n">
        <f aca="false">WEEKNUM(A3,2)</f>
        <v>1</v>
      </c>
      <c r="E3" s="29" t="s">
        <v>40</v>
      </c>
      <c r="F3" s="1" t="n">
        <v>2</v>
      </c>
      <c r="H3" s="29" t="s">
        <v>84</v>
      </c>
    </row>
    <row r="4" customFormat="false" ht="15" hidden="false" customHeight="false" outlineLevel="0" collapsed="false">
      <c r="A4" s="33" t="n">
        <v>46025</v>
      </c>
      <c r="C4" s="29" t="n">
        <f aca="false">WEEKNUM(A4,2)</f>
        <v>1</v>
      </c>
      <c r="E4" s="29" t="s">
        <v>41</v>
      </c>
      <c r="F4" s="1" t="n">
        <v>3</v>
      </c>
      <c r="H4" s="29" t="s">
        <v>13</v>
      </c>
    </row>
    <row r="5" customFormat="false" ht="15" hidden="false" customHeight="false" outlineLevel="0" collapsed="false">
      <c r="A5" s="33" t="n">
        <v>46026</v>
      </c>
      <c r="C5" s="29" t="n">
        <f aca="false">WEEKNUM(A5,2)</f>
        <v>1</v>
      </c>
      <c r="E5" s="29" t="s">
        <v>42</v>
      </c>
      <c r="F5" s="1" t="n">
        <v>4</v>
      </c>
    </row>
    <row r="6" customFormat="false" ht="15" hidden="false" customHeight="false" outlineLevel="0" collapsed="false">
      <c r="A6" s="33" t="n">
        <v>46027</v>
      </c>
      <c r="C6" s="29" t="n">
        <f aca="false">WEEKNUM(A6,2)</f>
        <v>2</v>
      </c>
      <c r="E6" s="29" t="s">
        <v>43</v>
      </c>
      <c r="F6" s="1" t="n">
        <v>5</v>
      </c>
    </row>
    <row r="7" customFormat="false" ht="15" hidden="false" customHeight="false" outlineLevel="0" collapsed="false">
      <c r="A7" s="33" t="n">
        <v>46028</v>
      </c>
      <c r="C7" s="29" t="n">
        <f aca="false">WEEKNUM(A7,2)</f>
        <v>2</v>
      </c>
      <c r="E7" s="29" t="s">
        <v>44</v>
      </c>
      <c r="F7" s="1" t="n">
        <v>6</v>
      </c>
    </row>
    <row r="8" customFormat="false" ht="15" hidden="false" customHeight="false" outlineLevel="0" collapsed="false">
      <c r="A8" s="33" t="n">
        <v>46029</v>
      </c>
      <c r="C8" s="29" t="n">
        <f aca="false">WEEKNUM(A8,2)</f>
        <v>2</v>
      </c>
      <c r="E8" s="29" t="s">
        <v>45</v>
      </c>
      <c r="F8" s="1" t="n">
        <v>7</v>
      </c>
    </row>
    <row r="9" customFormat="false" ht="15" hidden="false" customHeight="false" outlineLevel="0" collapsed="false">
      <c r="A9" s="33" t="n">
        <v>46030</v>
      </c>
      <c r="C9" s="29" t="n">
        <f aca="false">WEEKNUM(A9,2)</f>
        <v>2</v>
      </c>
      <c r="E9" s="29" t="s">
        <v>46</v>
      </c>
      <c r="F9" s="1" t="n">
        <v>8</v>
      </c>
    </row>
    <row r="10" customFormat="false" ht="15" hidden="false" customHeight="false" outlineLevel="0" collapsed="false">
      <c r="A10" s="33" t="n">
        <v>46031</v>
      </c>
      <c r="C10" s="29" t="n">
        <f aca="false">WEEKNUM(A10,2)</f>
        <v>2</v>
      </c>
      <c r="E10" s="29" t="s">
        <v>47</v>
      </c>
      <c r="F10" s="1" t="n">
        <v>9</v>
      </c>
    </row>
    <row r="11" customFormat="false" ht="15" hidden="false" customHeight="false" outlineLevel="0" collapsed="false">
      <c r="A11" s="33" t="n">
        <v>46032</v>
      </c>
      <c r="C11" s="29" t="n">
        <f aca="false">WEEKNUM(A11,2)</f>
        <v>2</v>
      </c>
      <c r="E11" s="29" t="s">
        <v>48</v>
      </c>
      <c r="F11" s="1" t="n">
        <v>10</v>
      </c>
    </row>
    <row r="12" customFormat="false" ht="15" hidden="false" customHeight="false" outlineLevel="0" collapsed="false">
      <c r="A12" s="33" t="n">
        <v>46033</v>
      </c>
      <c r="C12" s="29" t="n">
        <f aca="false">WEEKNUM(A12,2)</f>
        <v>2</v>
      </c>
      <c r="E12" s="29" t="s">
        <v>49</v>
      </c>
      <c r="F12" s="1" t="n">
        <v>11</v>
      </c>
    </row>
    <row r="13" customFormat="false" ht="15" hidden="false" customHeight="false" outlineLevel="0" collapsed="false">
      <c r="A13" s="33" t="n">
        <v>46034</v>
      </c>
      <c r="C13" s="29" t="n">
        <f aca="false">WEEKNUM(A13,2)</f>
        <v>3</v>
      </c>
      <c r="E13" s="29" t="s">
        <v>50</v>
      </c>
      <c r="F13" s="1" t="n">
        <v>12</v>
      </c>
    </row>
    <row r="14" customFormat="false" ht="15" hidden="false" customHeight="false" outlineLevel="0" collapsed="false">
      <c r="A14" s="33" t="n">
        <v>46035</v>
      </c>
      <c r="C14" s="29" t="n">
        <f aca="false">WEEKNUM(A14,2)</f>
        <v>3</v>
      </c>
    </row>
    <row r="15" customFormat="false" ht="15" hidden="false" customHeight="false" outlineLevel="0" collapsed="false">
      <c r="A15" s="33" t="n">
        <v>46036</v>
      </c>
      <c r="C15" s="29" t="n">
        <f aca="false">WEEKNUM(A15,2)</f>
        <v>3</v>
      </c>
    </row>
    <row r="16" customFormat="false" ht="15" hidden="false" customHeight="false" outlineLevel="0" collapsed="false">
      <c r="A16" s="33" t="n">
        <v>46037</v>
      </c>
      <c r="C16" s="29" t="n">
        <f aca="false">WEEKNUM(A16,2)</f>
        <v>3</v>
      </c>
    </row>
    <row r="17" customFormat="false" ht="15" hidden="false" customHeight="false" outlineLevel="0" collapsed="false">
      <c r="A17" s="33" t="n">
        <v>46038</v>
      </c>
      <c r="C17" s="29" t="n">
        <f aca="false">WEEKNUM(A17,2)</f>
        <v>3</v>
      </c>
    </row>
    <row r="18" customFormat="false" ht="15" hidden="false" customHeight="false" outlineLevel="0" collapsed="false">
      <c r="A18" s="33" t="n">
        <v>46039</v>
      </c>
      <c r="C18" s="29" t="n">
        <f aca="false">WEEKNUM(A18,2)</f>
        <v>3</v>
      </c>
    </row>
    <row r="19" customFormat="false" ht="15" hidden="false" customHeight="false" outlineLevel="0" collapsed="false">
      <c r="A19" s="33" t="n">
        <v>46040</v>
      </c>
      <c r="C19" s="29" t="n">
        <f aca="false">WEEKNUM(A19,2)</f>
        <v>3</v>
      </c>
    </row>
    <row r="20" customFormat="false" ht="15" hidden="false" customHeight="false" outlineLevel="0" collapsed="false">
      <c r="A20" s="33" t="n">
        <v>46041</v>
      </c>
      <c r="C20" s="29" t="n">
        <f aca="false">WEEKNUM(A20,2)</f>
        <v>4</v>
      </c>
    </row>
    <row r="21" customFormat="false" ht="15" hidden="false" customHeight="false" outlineLevel="0" collapsed="false">
      <c r="A21" s="33" t="n">
        <v>46042</v>
      </c>
      <c r="C21" s="29" t="n">
        <f aca="false">WEEKNUM(A21,2)</f>
        <v>4</v>
      </c>
    </row>
    <row r="22" customFormat="false" ht="15" hidden="false" customHeight="false" outlineLevel="0" collapsed="false">
      <c r="A22" s="33" t="n">
        <v>46043</v>
      </c>
      <c r="C22" s="29" t="n">
        <f aca="false">WEEKNUM(A22,2)</f>
        <v>4</v>
      </c>
    </row>
    <row r="23" customFormat="false" ht="15" hidden="false" customHeight="false" outlineLevel="0" collapsed="false">
      <c r="A23" s="33" t="n">
        <v>46044</v>
      </c>
      <c r="C23" s="29" t="n">
        <f aca="false">WEEKNUM(A23,2)</f>
        <v>4</v>
      </c>
    </row>
    <row r="24" customFormat="false" ht="15" hidden="false" customHeight="false" outlineLevel="0" collapsed="false">
      <c r="A24" s="33" t="n">
        <v>46045</v>
      </c>
      <c r="C24" s="29" t="n">
        <f aca="false">WEEKNUM(A24,2)</f>
        <v>4</v>
      </c>
    </row>
    <row r="25" customFormat="false" ht="15" hidden="false" customHeight="false" outlineLevel="0" collapsed="false">
      <c r="A25" s="33" t="n">
        <v>46046</v>
      </c>
      <c r="C25" s="29" t="n">
        <f aca="false">WEEKNUM(A25,2)</f>
        <v>4</v>
      </c>
    </row>
    <row r="26" customFormat="false" ht="15" hidden="false" customHeight="false" outlineLevel="0" collapsed="false">
      <c r="A26" s="33" t="n">
        <v>46047</v>
      </c>
      <c r="C26" s="29" t="n">
        <f aca="false">WEEKNUM(A26,2)</f>
        <v>4</v>
      </c>
    </row>
    <row r="27" customFormat="false" ht="15" hidden="false" customHeight="false" outlineLevel="0" collapsed="false">
      <c r="A27" s="33" t="n">
        <v>46048</v>
      </c>
      <c r="C27" s="29" t="n">
        <f aca="false">WEEKNUM(A27,2)</f>
        <v>5</v>
      </c>
    </row>
    <row r="28" customFormat="false" ht="15" hidden="false" customHeight="false" outlineLevel="0" collapsed="false">
      <c r="A28" s="33" t="n">
        <v>46049</v>
      </c>
      <c r="C28" s="29" t="n">
        <f aca="false">WEEKNUM(A28,2)</f>
        <v>5</v>
      </c>
    </row>
    <row r="29" customFormat="false" ht="15" hidden="false" customHeight="false" outlineLevel="0" collapsed="false">
      <c r="A29" s="33" t="n">
        <v>46050</v>
      </c>
      <c r="C29" s="29" t="n">
        <f aca="false">WEEKNUM(A29,2)</f>
        <v>5</v>
      </c>
    </row>
    <row r="30" customFormat="false" ht="15" hidden="false" customHeight="false" outlineLevel="0" collapsed="false">
      <c r="A30" s="33" t="n">
        <v>46051</v>
      </c>
      <c r="C30" s="29" t="n">
        <f aca="false">WEEKNUM(A30,2)</f>
        <v>5</v>
      </c>
    </row>
    <row r="31" customFormat="false" ht="15" hidden="false" customHeight="false" outlineLevel="0" collapsed="false">
      <c r="A31" s="33" t="n">
        <v>46052</v>
      </c>
      <c r="C31" s="29" t="n">
        <f aca="false">WEEKNUM(A31,2)</f>
        <v>5</v>
      </c>
    </row>
    <row r="32" customFormat="false" ht="15" hidden="false" customHeight="false" outlineLevel="0" collapsed="false">
      <c r="A32" s="33" t="n">
        <v>46053</v>
      </c>
      <c r="C32" s="29" t="n">
        <f aca="false">WEEKNUM(A32,2)</f>
        <v>5</v>
      </c>
    </row>
    <row r="33" customFormat="false" ht="15" hidden="false" customHeight="false" outlineLevel="0" collapsed="false">
      <c r="A33" s="33" t="n">
        <v>46054</v>
      </c>
      <c r="C33" s="29" t="n">
        <f aca="false">WEEKNUM(A33,2)</f>
        <v>5</v>
      </c>
    </row>
    <row r="34" customFormat="false" ht="15" hidden="false" customHeight="false" outlineLevel="0" collapsed="false">
      <c r="A34" s="33" t="n">
        <v>46055</v>
      </c>
      <c r="C34" s="29" t="n">
        <f aca="false">WEEKNUM(A34,2)</f>
        <v>6</v>
      </c>
    </row>
    <row r="35" customFormat="false" ht="15" hidden="false" customHeight="false" outlineLevel="0" collapsed="false">
      <c r="A35" s="33" t="n">
        <v>46056</v>
      </c>
      <c r="C35" s="29" t="n">
        <f aca="false">WEEKNUM(A35,2)</f>
        <v>6</v>
      </c>
    </row>
    <row r="36" customFormat="false" ht="15" hidden="false" customHeight="false" outlineLevel="0" collapsed="false">
      <c r="A36" s="33" t="n">
        <v>46057</v>
      </c>
      <c r="C36" s="29" t="n">
        <f aca="false">WEEKNUM(A36,2)</f>
        <v>6</v>
      </c>
    </row>
    <row r="37" customFormat="false" ht="15" hidden="false" customHeight="false" outlineLevel="0" collapsed="false">
      <c r="A37" s="33" t="n">
        <v>46058</v>
      </c>
      <c r="C37" s="29" t="n">
        <f aca="false">WEEKNUM(A37,2)</f>
        <v>6</v>
      </c>
    </row>
    <row r="38" customFormat="false" ht="15" hidden="false" customHeight="false" outlineLevel="0" collapsed="false">
      <c r="A38" s="33" t="n">
        <v>46059</v>
      </c>
      <c r="C38" s="29" t="n">
        <f aca="false">WEEKNUM(A38,2)</f>
        <v>6</v>
      </c>
    </row>
    <row r="39" customFormat="false" ht="15" hidden="false" customHeight="false" outlineLevel="0" collapsed="false">
      <c r="A39" s="33" t="n">
        <v>46060</v>
      </c>
      <c r="C39" s="29" t="n">
        <f aca="false">WEEKNUM(A39,2)</f>
        <v>6</v>
      </c>
    </row>
    <row r="40" customFormat="false" ht="15" hidden="false" customHeight="false" outlineLevel="0" collapsed="false">
      <c r="A40" s="33" t="n">
        <v>46061</v>
      </c>
      <c r="C40" s="29" t="n">
        <f aca="false">WEEKNUM(A40,2)</f>
        <v>6</v>
      </c>
    </row>
    <row r="41" customFormat="false" ht="15" hidden="false" customHeight="false" outlineLevel="0" collapsed="false">
      <c r="A41" s="33" t="n">
        <v>46062</v>
      </c>
      <c r="C41" s="29" t="n">
        <f aca="false">WEEKNUM(A41,2)</f>
        <v>7</v>
      </c>
    </row>
    <row r="42" customFormat="false" ht="15" hidden="false" customHeight="false" outlineLevel="0" collapsed="false">
      <c r="A42" s="33" t="n">
        <v>46063</v>
      </c>
      <c r="C42" s="29" t="n">
        <f aca="false">WEEKNUM(A42,2)</f>
        <v>7</v>
      </c>
    </row>
    <row r="43" customFormat="false" ht="15" hidden="false" customHeight="false" outlineLevel="0" collapsed="false">
      <c r="A43" s="33" t="n">
        <v>46064</v>
      </c>
      <c r="C43" s="29" t="n">
        <f aca="false">WEEKNUM(A43,2)</f>
        <v>7</v>
      </c>
    </row>
    <row r="44" customFormat="false" ht="15" hidden="false" customHeight="false" outlineLevel="0" collapsed="false">
      <c r="A44" s="33" t="n">
        <v>46065</v>
      </c>
      <c r="C44" s="29" t="n">
        <f aca="false">WEEKNUM(A44,2)</f>
        <v>7</v>
      </c>
    </row>
    <row r="45" customFormat="false" ht="15" hidden="false" customHeight="false" outlineLevel="0" collapsed="false">
      <c r="A45" s="33" t="n">
        <v>46066</v>
      </c>
      <c r="C45" s="29" t="n">
        <f aca="false">WEEKNUM(A45,2)</f>
        <v>7</v>
      </c>
    </row>
    <row r="46" customFormat="false" ht="15" hidden="false" customHeight="false" outlineLevel="0" collapsed="false">
      <c r="A46" s="33" t="n">
        <v>46067</v>
      </c>
      <c r="C46" s="29" t="n">
        <f aca="false">WEEKNUM(A46,2)</f>
        <v>7</v>
      </c>
    </row>
    <row r="47" customFormat="false" ht="15" hidden="false" customHeight="false" outlineLevel="0" collapsed="false">
      <c r="A47" s="33" t="n">
        <v>46068</v>
      </c>
      <c r="C47" s="29" t="n">
        <f aca="false">WEEKNUM(A47,2)</f>
        <v>7</v>
      </c>
    </row>
    <row r="48" customFormat="false" ht="15" hidden="false" customHeight="false" outlineLevel="0" collapsed="false">
      <c r="A48" s="33" t="n">
        <v>46069</v>
      </c>
      <c r="C48" s="29" t="n">
        <f aca="false">WEEKNUM(A48,2)</f>
        <v>8</v>
      </c>
    </row>
    <row r="49" customFormat="false" ht="15" hidden="false" customHeight="false" outlineLevel="0" collapsed="false">
      <c r="A49" s="33" t="n">
        <v>46070</v>
      </c>
      <c r="C49" s="29" t="n">
        <f aca="false">WEEKNUM(A49,2)</f>
        <v>8</v>
      </c>
    </row>
    <row r="50" customFormat="false" ht="15" hidden="false" customHeight="false" outlineLevel="0" collapsed="false">
      <c r="A50" s="33" t="n">
        <v>46071</v>
      </c>
      <c r="C50" s="29" t="n">
        <f aca="false">WEEKNUM(A50,2)</f>
        <v>8</v>
      </c>
    </row>
    <row r="51" customFormat="false" ht="15" hidden="false" customHeight="false" outlineLevel="0" collapsed="false">
      <c r="A51" s="33" t="n">
        <v>46072</v>
      </c>
      <c r="C51" s="29" t="n">
        <f aca="false">WEEKNUM(A51,2)</f>
        <v>8</v>
      </c>
    </row>
    <row r="52" customFormat="false" ht="15" hidden="false" customHeight="false" outlineLevel="0" collapsed="false">
      <c r="A52" s="33" t="n">
        <v>46073</v>
      </c>
      <c r="C52" s="29" t="n">
        <f aca="false">WEEKNUM(A52,2)</f>
        <v>8</v>
      </c>
    </row>
    <row r="53" customFormat="false" ht="15" hidden="false" customHeight="false" outlineLevel="0" collapsed="false">
      <c r="A53" s="33" t="n">
        <v>46074</v>
      </c>
      <c r="C53" s="29" t="n">
        <f aca="false">WEEKNUM(A53,2)</f>
        <v>8</v>
      </c>
    </row>
    <row r="54" customFormat="false" ht="15" hidden="false" customHeight="false" outlineLevel="0" collapsed="false">
      <c r="A54" s="33" t="n">
        <v>46075</v>
      </c>
      <c r="C54" s="29" t="n">
        <f aca="false">WEEKNUM(A54,2)</f>
        <v>8</v>
      </c>
    </row>
    <row r="55" customFormat="false" ht="15" hidden="false" customHeight="false" outlineLevel="0" collapsed="false">
      <c r="A55" s="33" t="n">
        <v>46076</v>
      </c>
      <c r="C55" s="29" t="n">
        <f aca="false">WEEKNUM(A55,2)</f>
        <v>9</v>
      </c>
    </row>
    <row r="56" customFormat="false" ht="15" hidden="false" customHeight="false" outlineLevel="0" collapsed="false">
      <c r="A56" s="33" t="n">
        <v>46077</v>
      </c>
      <c r="C56" s="29" t="n">
        <f aca="false">WEEKNUM(A56,2)</f>
        <v>9</v>
      </c>
    </row>
    <row r="57" customFormat="false" ht="15" hidden="false" customHeight="false" outlineLevel="0" collapsed="false">
      <c r="A57" s="33" t="n">
        <v>46078</v>
      </c>
      <c r="C57" s="29" t="n">
        <f aca="false">WEEKNUM(A57,2)</f>
        <v>9</v>
      </c>
    </row>
    <row r="58" customFormat="false" ht="15" hidden="false" customHeight="false" outlineLevel="0" collapsed="false">
      <c r="A58" s="33" t="n">
        <v>46079</v>
      </c>
      <c r="C58" s="29" t="n">
        <f aca="false">WEEKNUM(A58,2)</f>
        <v>9</v>
      </c>
    </row>
    <row r="59" customFormat="false" ht="15" hidden="false" customHeight="false" outlineLevel="0" collapsed="false">
      <c r="A59" s="33" t="n">
        <v>46080</v>
      </c>
      <c r="C59" s="29" t="n">
        <f aca="false">WEEKNUM(A59,2)</f>
        <v>9</v>
      </c>
    </row>
    <row r="60" customFormat="false" ht="15" hidden="false" customHeight="false" outlineLevel="0" collapsed="false">
      <c r="A60" s="33" t="n">
        <v>46081</v>
      </c>
      <c r="C60" s="29" t="n">
        <f aca="false">WEEKNUM(A60,2)</f>
        <v>9</v>
      </c>
    </row>
    <row r="61" customFormat="false" ht="15" hidden="false" customHeight="false" outlineLevel="0" collapsed="false">
      <c r="A61" s="33" t="n">
        <v>46082</v>
      </c>
      <c r="C61" s="29" t="n">
        <f aca="false">WEEKNUM(A61,2)</f>
        <v>9</v>
      </c>
    </row>
    <row r="62" customFormat="false" ht="15" hidden="false" customHeight="false" outlineLevel="0" collapsed="false">
      <c r="A62" s="33" t="n">
        <v>46083</v>
      </c>
      <c r="C62" s="29" t="n">
        <f aca="false">WEEKNUM(A62,2)</f>
        <v>10</v>
      </c>
    </row>
    <row r="63" customFormat="false" ht="15" hidden="false" customHeight="false" outlineLevel="0" collapsed="false">
      <c r="A63" s="33" t="n">
        <v>46084</v>
      </c>
      <c r="C63" s="29" t="n">
        <f aca="false">WEEKNUM(A63,2)</f>
        <v>10</v>
      </c>
    </row>
    <row r="64" customFormat="false" ht="15" hidden="false" customHeight="false" outlineLevel="0" collapsed="false">
      <c r="A64" s="33" t="n">
        <v>46085</v>
      </c>
      <c r="C64" s="29" t="n">
        <f aca="false">WEEKNUM(A64,2)</f>
        <v>10</v>
      </c>
    </row>
    <row r="65" customFormat="false" ht="15" hidden="false" customHeight="false" outlineLevel="0" collapsed="false">
      <c r="A65" s="33" t="n">
        <v>46086</v>
      </c>
      <c r="C65" s="29" t="n">
        <f aca="false">WEEKNUM(A65,2)</f>
        <v>10</v>
      </c>
    </row>
    <row r="66" customFormat="false" ht="15" hidden="false" customHeight="false" outlineLevel="0" collapsed="false">
      <c r="A66" s="33" t="n">
        <v>46087</v>
      </c>
      <c r="C66" s="29" t="n">
        <f aca="false">WEEKNUM(A66,2)</f>
        <v>10</v>
      </c>
    </row>
    <row r="67" customFormat="false" ht="15" hidden="false" customHeight="false" outlineLevel="0" collapsed="false">
      <c r="A67" s="33" t="n">
        <v>46088</v>
      </c>
      <c r="C67" s="29" t="n">
        <f aca="false">WEEKNUM(A67,2)</f>
        <v>10</v>
      </c>
    </row>
    <row r="68" customFormat="false" ht="15" hidden="false" customHeight="false" outlineLevel="0" collapsed="false">
      <c r="A68" s="33" t="n">
        <v>46089</v>
      </c>
      <c r="C68" s="29" t="n">
        <f aca="false">WEEKNUM(A68,2)</f>
        <v>10</v>
      </c>
    </row>
    <row r="69" customFormat="false" ht="15" hidden="false" customHeight="false" outlineLevel="0" collapsed="false">
      <c r="A69" s="33" t="n">
        <v>46090</v>
      </c>
      <c r="C69" s="29" t="n">
        <f aca="false">WEEKNUM(A69,2)</f>
        <v>11</v>
      </c>
    </row>
    <row r="70" customFormat="false" ht="15" hidden="false" customHeight="false" outlineLevel="0" collapsed="false">
      <c r="A70" s="33" t="n">
        <v>46091</v>
      </c>
      <c r="C70" s="29" t="n">
        <f aca="false">WEEKNUM(A70,2)</f>
        <v>11</v>
      </c>
    </row>
    <row r="71" customFormat="false" ht="15" hidden="false" customHeight="false" outlineLevel="0" collapsed="false">
      <c r="A71" s="33" t="n">
        <v>46092</v>
      </c>
      <c r="C71" s="29" t="n">
        <f aca="false">WEEKNUM(A71,2)</f>
        <v>11</v>
      </c>
    </row>
    <row r="72" customFormat="false" ht="15" hidden="false" customHeight="false" outlineLevel="0" collapsed="false">
      <c r="A72" s="33" t="n">
        <v>46093</v>
      </c>
      <c r="C72" s="29" t="n">
        <f aca="false">WEEKNUM(A72,2)</f>
        <v>11</v>
      </c>
    </row>
    <row r="73" customFormat="false" ht="15" hidden="false" customHeight="false" outlineLevel="0" collapsed="false">
      <c r="A73" s="33" t="n">
        <v>46094</v>
      </c>
      <c r="C73" s="29" t="n">
        <f aca="false">WEEKNUM(A73,2)</f>
        <v>11</v>
      </c>
    </row>
    <row r="74" customFormat="false" ht="15" hidden="false" customHeight="false" outlineLevel="0" collapsed="false">
      <c r="A74" s="33" t="n">
        <v>46095</v>
      </c>
      <c r="C74" s="29" t="n">
        <f aca="false">WEEKNUM(A74,2)</f>
        <v>11</v>
      </c>
    </row>
    <row r="75" customFormat="false" ht="15" hidden="false" customHeight="false" outlineLevel="0" collapsed="false">
      <c r="A75" s="33" t="n">
        <v>46096</v>
      </c>
      <c r="C75" s="29" t="n">
        <f aca="false">WEEKNUM(A75,2)</f>
        <v>11</v>
      </c>
    </row>
    <row r="76" customFormat="false" ht="15" hidden="false" customHeight="false" outlineLevel="0" collapsed="false">
      <c r="A76" s="33" t="n">
        <v>46097</v>
      </c>
      <c r="C76" s="29" t="n">
        <f aca="false">WEEKNUM(A76,2)</f>
        <v>12</v>
      </c>
    </row>
    <row r="77" customFormat="false" ht="15" hidden="false" customHeight="false" outlineLevel="0" collapsed="false">
      <c r="A77" s="33" t="n">
        <v>46098</v>
      </c>
      <c r="C77" s="29" t="n">
        <f aca="false">WEEKNUM(A77,2)</f>
        <v>12</v>
      </c>
    </row>
    <row r="78" customFormat="false" ht="15" hidden="false" customHeight="false" outlineLevel="0" collapsed="false">
      <c r="A78" s="33" t="n">
        <v>46099</v>
      </c>
      <c r="C78" s="29" t="n">
        <f aca="false">WEEKNUM(A78,2)</f>
        <v>12</v>
      </c>
    </row>
    <row r="79" customFormat="false" ht="15" hidden="false" customHeight="false" outlineLevel="0" collapsed="false">
      <c r="A79" s="33" t="n">
        <v>46100</v>
      </c>
      <c r="C79" s="29" t="n">
        <f aca="false">WEEKNUM(A79,2)</f>
        <v>12</v>
      </c>
    </row>
    <row r="80" customFormat="false" ht="15" hidden="false" customHeight="false" outlineLevel="0" collapsed="false">
      <c r="A80" s="33" t="n">
        <v>46101</v>
      </c>
      <c r="C80" s="29" t="n">
        <f aca="false">WEEKNUM(A80,2)</f>
        <v>12</v>
      </c>
    </row>
    <row r="81" customFormat="false" ht="15" hidden="false" customHeight="false" outlineLevel="0" collapsed="false">
      <c r="A81" s="33" t="n">
        <v>46102</v>
      </c>
      <c r="C81" s="29" t="n">
        <f aca="false">WEEKNUM(A81,2)</f>
        <v>12</v>
      </c>
    </row>
    <row r="82" customFormat="false" ht="15" hidden="false" customHeight="false" outlineLevel="0" collapsed="false">
      <c r="A82" s="33" t="n">
        <v>46103</v>
      </c>
      <c r="C82" s="29" t="n">
        <f aca="false">WEEKNUM(A82,2)</f>
        <v>12</v>
      </c>
    </row>
    <row r="83" customFormat="false" ht="15" hidden="false" customHeight="false" outlineLevel="0" collapsed="false">
      <c r="A83" s="33" t="n">
        <v>46104</v>
      </c>
      <c r="C83" s="29" t="n">
        <f aca="false">WEEKNUM(A83,2)</f>
        <v>13</v>
      </c>
    </row>
    <row r="84" customFormat="false" ht="15" hidden="false" customHeight="false" outlineLevel="0" collapsed="false">
      <c r="A84" s="33" t="n">
        <v>46105</v>
      </c>
      <c r="C84" s="29" t="n">
        <f aca="false">WEEKNUM(A84,2)</f>
        <v>13</v>
      </c>
    </row>
    <row r="85" customFormat="false" ht="15" hidden="false" customHeight="false" outlineLevel="0" collapsed="false">
      <c r="A85" s="33" t="n">
        <v>46106</v>
      </c>
      <c r="C85" s="29" t="n">
        <f aca="false">WEEKNUM(A85,2)</f>
        <v>13</v>
      </c>
    </row>
    <row r="86" customFormat="false" ht="15" hidden="false" customHeight="false" outlineLevel="0" collapsed="false">
      <c r="A86" s="33" t="n">
        <v>46107</v>
      </c>
      <c r="C86" s="29" t="n">
        <f aca="false">WEEKNUM(A86,2)</f>
        <v>13</v>
      </c>
    </row>
    <row r="87" customFormat="false" ht="15" hidden="false" customHeight="false" outlineLevel="0" collapsed="false">
      <c r="A87" s="33" t="n">
        <v>46108</v>
      </c>
      <c r="C87" s="29" t="n">
        <f aca="false">WEEKNUM(A87,2)</f>
        <v>13</v>
      </c>
    </row>
    <row r="88" customFormat="false" ht="15" hidden="false" customHeight="false" outlineLevel="0" collapsed="false">
      <c r="A88" s="33" t="n">
        <v>46109</v>
      </c>
      <c r="C88" s="29" t="n">
        <f aca="false">WEEKNUM(A88,2)</f>
        <v>13</v>
      </c>
    </row>
    <row r="89" customFormat="false" ht="15" hidden="false" customHeight="false" outlineLevel="0" collapsed="false">
      <c r="A89" s="33" t="n">
        <v>46110</v>
      </c>
      <c r="C89" s="29" t="n">
        <f aca="false">WEEKNUM(A89,2)</f>
        <v>13</v>
      </c>
    </row>
    <row r="90" customFormat="false" ht="15" hidden="false" customHeight="false" outlineLevel="0" collapsed="false">
      <c r="A90" s="33" t="n">
        <v>46111</v>
      </c>
      <c r="C90" s="29" t="n">
        <f aca="false">WEEKNUM(A90,2)</f>
        <v>14</v>
      </c>
    </row>
    <row r="91" customFormat="false" ht="15" hidden="false" customHeight="false" outlineLevel="0" collapsed="false">
      <c r="A91" s="33" t="n">
        <v>46112</v>
      </c>
      <c r="C91" s="29" t="n">
        <f aca="false">WEEKNUM(A91,2)</f>
        <v>14</v>
      </c>
    </row>
    <row r="92" customFormat="false" ht="15" hidden="false" customHeight="false" outlineLevel="0" collapsed="false">
      <c r="A92" s="33" t="n">
        <v>46113</v>
      </c>
      <c r="C92" s="29" t="n">
        <f aca="false">WEEKNUM(A92,2)</f>
        <v>14</v>
      </c>
    </row>
    <row r="93" customFormat="false" ht="15" hidden="false" customHeight="false" outlineLevel="0" collapsed="false">
      <c r="A93" s="33" t="n">
        <v>46114</v>
      </c>
      <c r="C93" s="29" t="n">
        <f aca="false">WEEKNUM(A93,2)</f>
        <v>14</v>
      </c>
    </row>
    <row r="94" customFormat="false" ht="15" hidden="false" customHeight="false" outlineLevel="0" collapsed="false">
      <c r="A94" s="33" t="n">
        <v>46115</v>
      </c>
      <c r="C94" s="29" t="n">
        <f aca="false">WEEKNUM(A94,2)</f>
        <v>14</v>
      </c>
    </row>
    <row r="95" customFormat="false" ht="15" hidden="false" customHeight="false" outlineLevel="0" collapsed="false">
      <c r="A95" s="33" t="n">
        <v>46116</v>
      </c>
      <c r="C95" s="29" t="n">
        <f aca="false">WEEKNUM(A95,2)</f>
        <v>14</v>
      </c>
    </row>
    <row r="96" customFormat="false" ht="15" hidden="false" customHeight="false" outlineLevel="0" collapsed="false">
      <c r="A96" s="33" t="n">
        <v>46117</v>
      </c>
      <c r="C96" s="29" t="n">
        <f aca="false">WEEKNUM(A96,2)</f>
        <v>14</v>
      </c>
    </row>
    <row r="97" customFormat="false" ht="15" hidden="false" customHeight="false" outlineLevel="0" collapsed="false">
      <c r="A97" s="33" t="n">
        <v>46118</v>
      </c>
      <c r="C97" s="29" t="n">
        <f aca="false">WEEKNUM(A97,2)</f>
        <v>15</v>
      </c>
    </row>
    <row r="98" customFormat="false" ht="15" hidden="false" customHeight="false" outlineLevel="0" collapsed="false">
      <c r="A98" s="33" t="n">
        <v>46119</v>
      </c>
      <c r="C98" s="29" t="n">
        <f aca="false">WEEKNUM(A98,2)</f>
        <v>15</v>
      </c>
    </row>
    <row r="99" customFormat="false" ht="15" hidden="false" customHeight="false" outlineLevel="0" collapsed="false">
      <c r="A99" s="33" t="n">
        <v>46120</v>
      </c>
      <c r="C99" s="29" t="n">
        <f aca="false">WEEKNUM(A99,2)</f>
        <v>15</v>
      </c>
    </row>
    <row r="100" customFormat="false" ht="15" hidden="false" customHeight="false" outlineLevel="0" collapsed="false">
      <c r="A100" s="33" t="n">
        <v>46121</v>
      </c>
      <c r="C100" s="29" t="n">
        <f aca="false">WEEKNUM(A100,2)</f>
        <v>15</v>
      </c>
    </row>
    <row r="101" customFormat="false" ht="15" hidden="false" customHeight="false" outlineLevel="0" collapsed="false">
      <c r="A101" s="33" t="n">
        <v>46122</v>
      </c>
      <c r="C101" s="29" t="n">
        <f aca="false">WEEKNUM(A101,2)</f>
        <v>15</v>
      </c>
    </row>
    <row r="102" customFormat="false" ht="15" hidden="false" customHeight="false" outlineLevel="0" collapsed="false">
      <c r="A102" s="33" t="n">
        <v>46123</v>
      </c>
      <c r="C102" s="29" t="n">
        <f aca="false">WEEKNUM(A102,2)</f>
        <v>15</v>
      </c>
    </row>
    <row r="103" customFormat="false" ht="15" hidden="false" customHeight="false" outlineLevel="0" collapsed="false">
      <c r="A103" s="33" t="n">
        <v>46124</v>
      </c>
      <c r="C103" s="29" t="n">
        <f aca="false">WEEKNUM(A103,2)</f>
        <v>15</v>
      </c>
    </row>
    <row r="104" customFormat="false" ht="15" hidden="false" customHeight="false" outlineLevel="0" collapsed="false">
      <c r="A104" s="33" t="n">
        <v>46125</v>
      </c>
      <c r="C104" s="29" t="n">
        <f aca="false">WEEKNUM(A104,2)</f>
        <v>16</v>
      </c>
    </row>
    <row r="105" customFormat="false" ht="15" hidden="false" customHeight="false" outlineLevel="0" collapsed="false">
      <c r="A105" s="33" t="n">
        <v>46126</v>
      </c>
      <c r="C105" s="29" t="n">
        <f aca="false">WEEKNUM(A105,2)</f>
        <v>16</v>
      </c>
    </row>
    <row r="106" customFormat="false" ht="15" hidden="false" customHeight="false" outlineLevel="0" collapsed="false">
      <c r="A106" s="33" t="n">
        <v>46127</v>
      </c>
      <c r="C106" s="29" t="n">
        <f aca="false">WEEKNUM(A106,2)</f>
        <v>16</v>
      </c>
    </row>
    <row r="107" customFormat="false" ht="15" hidden="false" customHeight="false" outlineLevel="0" collapsed="false">
      <c r="A107" s="33" t="n">
        <v>46128</v>
      </c>
      <c r="C107" s="29" t="n">
        <f aca="false">WEEKNUM(A107,2)</f>
        <v>16</v>
      </c>
    </row>
    <row r="108" customFormat="false" ht="15" hidden="false" customHeight="false" outlineLevel="0" collapsed="false">
      <c r="A108" s="33" t="n">
        <v>46129</v>
      </c>
      <c r="C108" s="29" t="n">
        <f aca="false">WEEKNUM(A108,2)</f>
        <v>16</v>
      </c>
    </row>
    <row r="109" customFormat="false" ht="15" hidden="false" customHeight="false" outlineLevel="0" collapsed="false">
      <c r="A109" s="33" t="n">
        <v>46130</v>
      </c>
      <c r="C109" s="29" t="n">
        <f aca="false">WEEKNUM(A109,2)</f>
        <v>16</v>
      </c>
    </row>
    <row r="110" customFormat="false" ht="15" hidden="false" customHeight="false" outlineLevel="0" collapsed="false">
      <c r="A110" s="33" t="n">
        <v>46131</v>
      </c>
      <c r="C110" s="29" t="n">
        <f aca="false">WEEKNUM(A110,2)</f>
        <v>16</v>
      </c>
    </row>
    <row r="111" customFormat="false" ht="15" hidden="false" customHeight="false" outlineLevel="0" collapsed="false">
      <c r="A111" s="33" t="n">
        <v>46132</v>
      </c>
      <c r="C111" s="29" t="n">
        <f aca="false">WEEKNUM(A111,2)</f>
        <v>17</v>
      </c>
    </row>
    <row r="112" customFormat="false" ht="15" hidden="false" customHeight="false" outlineLevel="0" collapsed="false">
      <c r="A112" s="33" t="n">
        <v>46133</v>
      </c>
      <c r="C112" s="29" t="n">
        <f aca="false">WEEKNUM(A112,2)</f>
        <v>17</v>
      </c>
    </row>
    <row r="113" customFormat="false" ht="15" hidden="false" customHeight="false" outlineLevel="0" collapsed="false">
      <c r="A113" s="33" t="n">
        <v>46134</v>
      </c>
      <c r="C113" s="29" t="n">
        <f aca="false">WEEKNUM(A113,2)</f>
        <v>17</v>
      </c>
    </row>
    <row r="114" customFormat="false" ht="15" hidden="false" customHeight="false" outlineLevel="0" collapsed="false">
      <c r="A114" s="33" t="n">
        <v>46135</v>
      </c>
      <c r="C114" s="29" t="n">
        <f aca="false">WEEKNUM(A114,2)</f>
        <v>17</v>
      </c>
    </row>
    <row r="115" customFormat="false" ht="15" hidden="false" customHeight="false" outlineLevel="0" collapsed="false">
      <c r="A115" s="33" t="n">
        <v>46136</v>
      </c>
      <c r="C115" s="29" t="n">
        <f aca="false">WEEKNUM(A115,2)</f>
        <v>17</v>
      </c>
    </row>
    <row r="116" customFormat="false" ht="15" hidden="false" customHeight="false" outlineLevel="0" collapsed="false">
      <c r="A116" s="33" t="n">
        <v>46137</v>
      </c>
      <c r="C116" s="29" t="n">
        <f aca="false">WEEKNUM(A116,2)</f>
        <v>17</v>
      </c>
    </row>
    <row r="117" customFormat="false" ht="15" hidden="false" customHeight="false" outlineLevel="0" collapsed="false">
      <c r="A117" s="33" t="n">
        <v>46138</v>
      </c>
      <c r="C117" s="29" t="n">
        <f aca="false">WEEKNUM(A117,2)</f>
        <v>17</v>
      </c>
    </row>
    <row r="118" customFormat="false" ht="15" hidden="false" customHeight="false" outlineLevel="0" collapsed="false">
      <c r="A118" s="33" t="n">
        <v>46139</v>
      </c>
      <c r="C118" s="29" t="n">
        <f aca="false">WEEKNUM(A118,2)</f>
        <v>18</v>
      </c>
    </row>
    <row r="119" customFormat="false" ht="15" hidden="false" customHeight="false" outlineLevel="0" collapsed="false">
      <c r="A119" s="33" t="n">
        <v>46140</v>
      </c>
      <c r="C119" s="29" t="n">
        <f aca="false">WEEKNUM(A119,2)</f>
        <v>18</v>
      </c>
    </row>
    <row r="120" customFormat="false" ht="15" hidden="false" customHeight="false" outlineLevel="0" collapsed="false">
      <c r="A120" s="33" t="n">
        <v>46141</v>
      </c>
      <c r="C120" s="29" t="n">
        <f aca="false">WEEKNUM(A120,2)</f>
        <v>18</v>
      </c>
    </row>
    <row r="121" customFormat="false" ht="15" hidden="false" customHeight="false" outlineLevel="0" collapsed="false">
      <c r="A121" s="33" t="n">
        <v>46142</v>
      </c>
      <c r="C121" s="29" t="n">
        <f aca="false">WEEKNUM(A121,2)</f>
        <v>18</v>
      </c>
    </row>
    <row r="122" customFormat="false" ht="15" hidden="false" customHeight="false" outlineLevel="0" collapsed="false">
      <c r="A122" s="33" t="n">
        <v>46143</v>
      </c>
      <c r="C122" s="29" t="n">
        <f aca="false">WEEKNUM(A122,2)</f>
        <v>18</v>
      </c>
    </row>
    <row r="123" customFormat="false" ht="15" hidden="false" customHeight="false" outlineLevel="0" collapsed="false">
      <c r="A123" s="33" t="n">
        <v>46144</v>
      </c>
      <c r="C123" s="29" t="n">
        <f aca="false">WEEKNUM(A123,2)</f>
        <v>18</v>
      </c>
    </row>
    <row r="124" customFormat="false" ht="15" hidden="false" customHeight="false" outlineLevel="0" collapsed="false">
      <c r="A124" s="33" t="n">
        <v>46145</v>
      </c>
      <c r="C124" s="29" t="n">
        <f aca="false">WEEKNUM(A124,2)</f>
        <v>18</v>
      </c>
    </row>
    <row r="125" customFormat="false" ht="15" hidden="false" customHeight="false" outlineLevel="0" collapsed="false">
      <c r="A125" s="33" t="n">
        <v>46146</v>
      </c>
      <c r="C125" s="29" t="n">
        <f aca="false">WEEKNUM(A125,2)</f>
        <v>19</v>
      </c>
    </row>
    <row r="126" customFormat="false" ht="15" hidden="false" customHeight="false" outlineLevel="0" collapsed="false">
      <c r="A126" s="33" t="n">
        <v>46147</v>
      </c>
      <c r="C126" s="29" t="n">
        <f aca="false">WEEKNUM(A126,2)</f>
        <v>19</v>
      </c>
    </row>
    <row r="127" customFormat="false" ht="15" hidden="false" customHeight="false" outlineLevel="0" collapsed="false">
      <c r="A127" s="33" t="n">
        <v>46148</v>
      </c>
      <c r="C127" s="29" t="n">
        <f aca="false">WEEKNUM(A127,2)</f>
        <v>19</v>
      </c>
    </row>
    <row r="128" customFormat="false" ht="15" hidden="false" customHeight="false" outlineLevel="0" collapsed="false">
      <c r="A128" s="33" t="n">
        <v>46149</v>
      </c>
      <c r="C128" s="29" t="n">
        <f aca="false">WEEKNUM(A128,2)</f>
        <v>19</v>
      </c>
    </row>
    <row r="129" customFormat="false" ht="15" hidden="false" customHeight="false" outlineLevel="0" collapsed="false">
      <c r="A129" s="33" t="n">
        <v>46150</v>
      </c>
      <c r="C129" s="29" t="n">
        <f aca="false">WEEKNUM(A129,2)</f>
        <v>19</v>
      </c>
    </row>
    <row r="130" customFormat="false" ht="15" hidden="false" customHeight="false" outlineLevel="0" collapsed="false">
      <c r="A130" s="33" t="n">
        <v>46151</v>
      </c>
      <c r="C130" s="29" t="n">
        <f aca="false">WEEKNUM(A130,2)</f>
        <v>19</v>
      </c>
    </row>
    <row r="131" customFormat="false" ht="15" hidden="false" customHeight="false" outlineLevel="0" collapsed="false">
      <c r="A131" s="33" t="n">
        <v>46152</v>
      </c>
      <c r="C131" s="29" t="n">
        <f aca="false">WEEKNUM(A131,2)</f>
        <v>19</v>
      </c>
    </row>
    <row r="132" customFormat="false" ht="15" hidden="false" customHeight="false" outlineLevel="0" collapsed="false">
      <c r="A132" s="33" t="n">
        <v>46153</v>
      </c>
      <c r="C132" s="29" t="n">
        <f aca="false">WEEKNUM(A132,2)</f>
        <v>20</v>
      </c>
    </row>
    <row r="133" customFormat="false" ht="15" hidden="false" customHeight="false" outlineLevel="0" collapsed="false">
      <c r="A133" s="33" t="n">
        <v>46154</v>
      </c>
      <c r="C133" s="29" t="n">
        <f aca="false">WEEKNUM(A133,2)</f>
        <v>20</v>
      </c>
    </row>
    <row r="134" customFormat="false" ht="15" hidden="false" customHeight="false" outlineLevel="0" collapsed="false">
      <c r="A134" s="33" t="n">
        <v>46155</v>
      </c>
      <c r="C134" s="29" t="n">
        <f aca="false">WEEKNUM(A134,2)</f>
        <v>20</v>
      </c>
    </row>
    <row r="135" customFormat="false" ht="15" hidden="false" customHeight="false" outlineLevel="0" collapsed="false">
      <c r="A135" s="33" t="n">
        <v>46156</v>
      </c>
      <c r="C135" s="29" t="n">
        <f aca="false">WEEKNUM(A135,2)</f>
        <v>20</v>
      </c>
    </row>
    <row r="136" customFormat="false" ht="15" hidden="false" customHeight="false" outlineLevel="0" collapsed="false">
      <c r="A136" s="33" t="n">
        <v>46157</v>
      </c>
      <c r="C136" s="29" t="n">
        <f aca="false">WEEKNUM(A136,2)</f>
        <v>20</v>
      </c>
    </row>
    <row r="137" customFormat="false" ht="15" hidden="false" customHeight="false" outlineLevel="0" collapsed="false">
      <c r="A137" s="33" t="n">
        <v>46158</v>
      </c>
      <c r="C137" s="29" t="n">
        <f aca="false">WEEKNUM(A137,2)</f>
        <v>20</v>
      </c>
    </row>
    <row r="138" customFormat="false" ht="15" hidden="false" customHeight="false" outlineLevel="0" collapsed="false">
      <c r="A138" s="33" t="n">
        <v>46159</v>
      </c>
      <c r="C138" s="29" t="n">
        <f aca="false">WEEKNUM(A138,2)</f>
        <v>20</v>
      </c>
    </row>
    <row r="139" customFormat="false" ht="15" hidden="false" customHeight="false" outlineLevel="0" collapsed="false">
      <c r="A139" s="33" t="n">
        <v>46160</v>
      </c>
      <c r="C139" s="29" t="n">
        <f aca="false">WEEKNUM(A139,2)</f>
        <v>21</v>
      </c>
    </row>
    <row r="140" customFormat="false" ht="15" hidden="false" customHeight="false" outlineLevel="0" collapsed="false">
      <c r="A140" s="33" t="n">
        <v>46161</v>
      </c>
      <c r="C140" s="29" t="n">
        <f aca="false">WEEKNUM(A140,2)</f>
        <v>21</v>
      </c>
    </row>
    <row r="141" customFormat="false" ht="15" hidden="false" customHeight="false" outlineLevel="0" collapsed="false">
      <c r="A141" s="33" t="n">
        <v>46162</v>
      </c>
      <c r="C141" s="29" t="n">
        <f aca="false">WEEKNUM(A141,2)</f>
        <v>21</v>
      </c>
    </row>
    <row r="142" customFormat="false" ht="15" hidden="false" customHeight="false" outlineLevel="0" collapsed="false">
      <c r="A142" s="33" t="n">
        <v>46163</v>
      </c>
      <c r="C142" s="29" t="n">
        <f aca="false">WEEKNUM(A142,2)</f>
        <v>21</v>
      </c>
    </row>
    <row r="143" customFormat="false" ht="15" hidden="false" customHeight="false" outlineLevel="0" collapsed="false">
      <c r="A143" s="33" t="n">
        <v>46164</v>
      </c>
      <c r="C143" s="29" t="n">
        <f aca="false">WEEKNUM(A143,2)</f>
        <v>21</v>
      </c>
    </row>
    <row r="144" customFormat="false" ht="15" hidden="false" customHeight="false" outlineLevel="0" collapsed="false">
      <c r="A144" s="33" t="n">
        <v>46165</v>
      </c>
      <c r="C144" s="29" t="n">
        <f aca="false">WEEKNUM(A144,2)</f>
        <v>21</v>
      </c>
    </row>
    <row r="145" customFormat="false" ht="15" hidden="false" customHeight="false" outlineLevel="0" collapsed="false">
      <c r="A145" s="33" t="n">
        <v>46166</v>
      </c>
      <c r="C145" s="29" t="n">
        <f aca="false">WEEKNUM(A145,2)</f>
        <v>21</v>
      </c>
    </row>
    <row r="146" customFormat="false" ht="15" hidden="false" customHeight="false" outlineLevel="0" collapsed="false">
      <c r="A146" s="33" t="n">
        <v>46167</v>
      </c>
      <c r="C146" s="29" t="n">
        <f aca="false">WEEKNUM(A146,2)</f>
        <v>22</v>
      </c>
    </row>
    <row r="147" customFormat="false" ht="15" hidden="false" customHeight="false" outlineLevel="0" collapsed="false">
      <c r="A147" s="33" t="n">
        <v>46168</v>
      </c>
      <c r="C147" s="29" t="n">
        <f aca="false">WEEKNUM(A147,2)</f>
        <v>22</v>
      </c>
    </row>
    <row r="148" customFormat="false" ht="15" hidden="false" customHeight="false" outlineLevel="0" collapsed="false">
      <c r="A148" s="33" t="n">
        <v>46169</v>
      </c>
      <c r="C148" s="29" t="n">
        <f aca="false">WEEKNUM(A148,2)</f>
        <v>22</v>
      </c>
    </row>
    <row r="149" customFormat="false" ht="15" hidden="false" customHeight="false" outlineLevel="0" collapsed="false">
      <c r="A149" s="33" t="n">
        <v>46170</v>
      </c>
      <c r="C149" s="29" t="n">
        <f aca="false">WEEKNUM(A149,2)</f>
        <v>22</v>
      </c>
    </row>
    <row r="150" customFormat="false" ht="15" hidden="false" customHeight="false" outlineLevel="0" collapsed="false">
      <c r="A150" s="33" t="n">
        <v>46171</v>
      </c>
      <c r="C150" s="29" t="n">
        <f aca="false">WEEKNUM(A150,2)</f>
        <v>22</v>
      </c>
    </row>
    <row r="151" customFormat="false" ht="15" hidden="false" customHeight="false" outlineLevel="0" collapsed="false">
      <c r="A151" s="33" t="n">
        <v>46172</v>
      </c>
      <c r="C151" s="29" t="n">
        <f aca="false">WEEKNUM(A151,2)</f>
        <v>22</v>
      </c>
    </row>
    <row r="152" customFormat="false" ht="15" hidden="false" customHeight="false" outlineLevel="0" collapsed="false">
      <c r="A152" s="33" t="n">
        <v>46173</v>
      </c>
      <c r="C152" s="29" t="n">
        <f aca="false">WEEKNUM(A152,2)</f>
        <v>22</v>
      </c>
    </row>
    <row r="153" customFormat="false" ht="15" hidden="false" customHeight="false" outlineLevel="0" collapsed="false">
      <c r="A153" s="33" t="n">
        <v>46174</v>
      </c>
      <c r="C153" s="29" t="n">
        <f aca="false">WEEKNUM(A153,2)</f>
        <v>23</v>
      </c>
    </row>
    <row r="154" customFormat="false" ht="15" hidden="false" customHeight="false" outlineLevel="0" collapsed="false">
      <c r="A154" s="33" t="n">
        <v>46175</v>
      </c>
      <c r="C154" s="29" t="n">
        <f aca="false">WEEKNUM(A154,2)</f>
        <v>23</v>
      </c>
    </row>
    <row r="155" customFormat="false" ht="15" hidden="false" customHeight="false" outlineLevel="0" collapsed="false">
      <c r="A155" s="33" t="n">
        <v>46176</v>
      </c>
      <c r="C155" s="29" t="n">
        <f aca="false">WEEKNUM(A155,2)</f>
        <v>23</v>
      </c>
    </row>
    <row r="156" customFormat="false" ht="15" hidden="false" customHeight="false" outlineLevel="0" collapsed="false">
      <c r="A156" s="33" t="n">
        <v>46177</v>
      </c>
      <c r="C156" s="29" t="n">
        <f aca="false">WEEKNUM(A156,2)</f>
        <v>23</v>
      </c>
    </row>
    <row r="157" customFormat="false" ht="15" hidden="false" customHeight="false" outlineLevel="0" collapsed="false">
      <c r="A157" s="33" t="n">
        <v>46178</v>
      </c>
      <c r="C157" s="29" t="n">
        <f aca="false">WEEKNUM(A157,2)</f>
        <v>23</v>
      </c>
    </row>
    <row r="158" customFormat="false" ht="15" hidden="false" customHeight="false" outlineLevel="0" collapsed="false">
      <c r="A158" s="33" t="n">
        <v>46179</v>
      </c>
      <c r="C158" s="29" t="n">
        <f aca="false">WEEKNUM(A158,2)</f>
        <v>23</v>
      </c>
    </row>
    <row r="159" customFormat="false" ht="15" hidden="false" customHeight="false" outlineLevel="0" collapsed="false">
      <c r="A159" s="33" t="n">
        <v>46180</v>
      </c>
      <c r="C159" s="29" t="n">
        <f aca="false">WEEKNUM(A159,2)</f>
        <v>23</v>
      </c>
    </row>
    <row r="160" customFormat="false" ht="15" hidden="false" customHeight="false" outlineLevel="0" collapsed="false">
      <c r="A160" s="33" t="n">
        <v>46181</v>
      </c>
      <c r="C160" s="29" t="n">
        <f aca="false">WEEKNUM(A160,2)</f>
        <v>24</v>
      </c>
    </row>
    <row r="161" customFormat="false" ht="15" hidden="false" customHeight="false" outlineLevel="0" collapsed="false">
      <c r="A161" s="33" t="n">
        <v>46182</v>
      </c>
      <c r="C161" s="29" t="n">
        <f aca="false">WEEKNUM(A161,2)</f>
        <v>24</v>
      </c>
    </row>
    <row r="162" customFormat="false" ht="15" hidden="false" customHeight="false" outlineLevel="0" collapsed="false">
      <c r="A162" s="33" t="n">
        <v>46183</v>
      </c>
      <c r="C162" s="29" t="n">
        <f aca="false">WEEKNUM(A162,2)</f>
        <v>24</v>
      </c>
    </row>
    <row r="163" customFormat="false" ht="15" hidden="false" customHeight="false" outlineLevel="0" collapsed="false">
      <c r="A163" s="33" t="n">
        <v>46184</v>
      </c>
      <c r="C163" s="29" t="n">
        <f aca="false">WEEKNUM(A163,2)</f>
        <v>24</v>
      </c>
    </row>
    <row r="164" customFormat="false" ht="15" hidden="false" customHeight="false" outlineLevel="0" collapsed="false">
      <c r="A164" s="33" t="n">
        <v>46185</v>
      </c>
      <c r="C164" s="29" t="n">
        <f aca="false">WEEKNUM(A164,2)</f>
        <v>24</v>
      </c>
    </row>
    <row r="165" customFormat="false" ht="15" hidden="false" customHeight="false" outlineLevel="0" collapsed="false">
      <c r="A165" s="33" t="n">
        <v>46186</v>
      </c>
      <c r="C165" s="29" t="n">
        <f aca="false">WEEKNUM(A165,2)</f>
        <v>24</v>
      </c>
    </row>
    <row r="166" customFormat="false" ht="15" hidden="false" customHeight="false" outlineLevel="0" collapsed="false">
      <c r="A166" s="33" t="n">
        <v>46187</v>
      </c>
      <c r="C166" s="29" t="n">
        <f aca="false">WEEKNUM(A166,2)</f>
        <v>24</v>
      </c>
    </row>
    <row r="167" customFormat="false" ht="15" hidden="false" customHeight="false" outlineLevel="0" collapsed="false">
      <c r="A167" s="33" t="n">
        <v>46188</v>
      </c>
      <c r="C167" s="29" t="n">
        <f aca="false">WEEKNUM(A167,2)</f>
        <v>25</v>
      </c>
    </row>
    <row r="168" customFormat="false" ht="15" hidden="false" customHeight="false" outlineLevel="0" collapsed="false">
      <c r="A168" s="33" t="n">
        <v>46189</v>
      </c>
      <c r="C168" s="29" t="n">
        <f aca="false">WEEKNUM(A168,2)</f>
        <v>25</v>
      </c>
    </row>
    <row r="169" customFormat="false" ht="15" hidden="false" customHeight="false" outlineLevel="0" collapsed="false">
      <c r="A169" s="33" t="n">
        <v>46190</v>
      </c>
      <c r="C169" s="29" t="n">
        <f aca="false">WEEKNUM(A169,2)</f>
        <v>25</v>
      </c>
    </row>
    <row r="170" customFormat="false" ht="15" hidden="false" customHeight="false" outlineLevel="0" collapsed="false">
      <c r="A170" s="33" t="n">
        <v>46191</v>
      </c>
      <c r="C170" s="29" t="n">
        <f aca="false">WEEKNUM(A170,2)</f>
        <v>25</v>
      </c>
    </row>
    <row r="171" customFormat="false" ht="15" hidden="false" customHeight="false" outlineLevel="0" collapsed="false">
      <c r="A171" s="33" t="n">
        <v>46192</v>
      </c>
      <c r="C171" s="29" t="n">
        <f aca="false">WEEKNUM(A171,2)</f>
        <v>25</v>
      </c>
    </row>
    <row r="172" customFormat="false" ht="15" hidden="false" customHeight="false" outlineLevel="0" collapsed="false">
      <c r="A172" s="33" t="n">
        <v>46193</v>
      </c>
      <c r="C172" s="29" t="n">
        <f aca="false">WEEKNUM(A172,2)</f>
        <v>25</v>
      </c>
    </row>
    <row r="173" customFormat="false" ht="15" hidden="false" customHeight="false" outlineLevel="0" collapsed="false">
      <c r="A173" s="33" t="n">
        <v>46194</v>
      </c>
      <c r="C173" s="29" t="n">
        <f aca="false">WEEKNUM(A173,2)</f>
        <v>25</v>
      </c>
    </row>
    <row r="174" customFormat="false" ht="15" hidden="false" customHeight="false" outlineLevel="0" collapsed="false">
      <c r="A174" s="33" t="n">
        <v>46195</v>
      </c>
      <c r="C174" s="29" t="n">
        <f aca="false">WEEKNUM(A174,2)</f>
        <v>26</v>
      </c>
    </row>
    <row r="175" customFormat="false" ht="15" hidden="false" customHeight="false" outlineLevel="0" collapsed="false">
      <c r="A175" s="33" t="n">
        <v>46196</v>
      </c>
      <c r="C175" s="29" t="n">
        <f aca="false">WEEKNUM(A175,2)</f>
        <v>26</v>
      </c>
    </row>
    <row r="176" customFormat="false" ht="15" hidden="false" customHeight="false" outlineLevel="0" collapsed="false">
      <c r="A176" s="33" t="n">
        <v>46197</v>
      </c>
      <c r="C176" s="29" t="n">
        <f aca="false">WEEKNUM(A176,2)</f>
        <v>26</v>
      </c>
    </row>
    <row r="177" customFormat="false" ht="15" hidden="false" customHeight="false" outlineLevel="0" collapsed="false">
      <c r="A177" s="33" t="n">
        <v>46198</v>
      </c>
      <c r="C177" s="29" t="n">
        <f aca="false">WEEKNUM(A177,2)</f>
        <v>26</v>
      </c>
    </row>
    <row r="178" customFormat="false" ht="15" hidden="false" customHeight="false" outlineLevel="0" collapsed="false">
      <c r="A178" s="33" t="n">
        <v>46199</v>
      </c>
      <c r="C178" s="29" t="n">
        <f aca="false">WEEKNUM(A178,2)</f>
        <v>26</v>
      </c>
    </row>
    <row r="179" customFormat="false" ht="15" hidden="false" customHeight="false" outlineLevel="0" collapsed="false">
      <c r="A179" s="33" t="n">
        <v>46200</v>
      </c>
      <c r="C179" s="29" t="n">
        <f aca="false">WEEKNUM(A179,2)</f>
        <v>26</v>
      </c>
    </row>
    <row r="180" customFormat="false" ht="15" hidden="false" customHeight="false" outlineLevel="0" collapsed="false">
      <c r="A180" s="33" t="n">
        <v>46201</v>
      </c>
      <c r="C180" s="29" t="n">
        <f aca="false">WEEKNUM(A180,2)</f>
        <v>26</v>
      </c>
    </row>
    <row r="181" customFormat="false" ht="15" hidden="false" customHeight="false" outlineLevel="0" collapsed="false">
      <c r="A181" s="33" t="n">
        <v>46202</v>
      </c>
      <c r="C181" s="29" t="n">
        <f aca="false">WEEKNUM(A181,2)</f>
        <v>27</v>
      </c>
    </row>
    <row r="182" customFormat="false" ht="15" hidden="false" customHeight="false" outlineLevel="0" collapsed="false">
      <c r="A182" s="33" t="n">
        <v>46203</v>
      </c>
      <c r="C182" s="29" t="n">
        <f aca="false">WEEKNUM(A182,2)</f>
        <v>27</v>
      </c>
    </row>
    <row r="183" customFormat="false" ht="15" hidden="false" customHeight="false" outlineLevel="0" collapsed="false">
      <c r="A183" s="33" t="n">
        <v>46204</v>
      </c>
      <c r="C183" s="29" t="n">
        <f aca="false">WEEKNUM(A183,2)</f>
        <v>27</v>
      </c>
    </row>
    <row r="184" customFormat="false" ht="15" hidden="false" customHeight="false" outlineLevel="0" collapsed="false">
      <c r="A184" s="33" t="n">
        <v>46205</v>
      </c>
      <c r="C184" s="29" t="n">
        <f aca="false">WEEKNUM(A184,2)</f>
        <v>27</v>
      </c>
    </row>
    <row r="185" customFormat="false" ht="15" hidden="false" customHeight="false" outlineLevel="0" collapsed="false">
      <c r="A185" s="33" t="n">
        <v>46206</v>
      </c>
      <c r="C185" s="29" t="n">
        <f aca="false">WEEKNUM(A185,2)</f>
        <v>27</v>
      </c>
    </row>
    <row r="186" customFormat="false" ht="15" hidden="false" customHeight="false" outlineLevel="0" collapsed="false">
      <c r="A186" s="33" t="n">
        <v>46207</v>
      </c>
      <c r="C186" s="29" t="n">
        <f aca="false">WEEKNUM(A186,2)</f>
        <v>27</v>
      </c>
    </row>
    <row r="187" customFormat="false" ht="15" hidden="false" customHeight="false" outlineLevel="0" collapsed="false">
      <c r="A187" s="33" t="n">
        <v>46208</v>
      </c>
      <c r="C187" s="29" t="n">
        <f aca="false">WEEKNUM(A187,2)</f>
        <v>27</v>
      </c>
    </row>
    <row r="188" customFormat="false" ht="15" hidden="false" customHeight="false" outlineLevel="0" collapsed="false">
      <c r="A188" s="33" t="n">
        <v>46209</v>
      </c>
      <c r="C188" s="29" t="n">
        <f aca="false">WEEKNUM(A188,2)</f>
        <v>28</v>
      </c>
    </row>
    <row r="189" customFormat="false" ht="15" hidden="false" customHeight="false" outlineLevel="0" collapsed="false">
      <c r="A189" s="33" t="n">
        <v>46210</v>
      </c>
      <c r="C189" s="29" t="n">
        <f aca="false">WEEKNUM(A189,2)</f>
        <v>28</v>
      </c>
    </row>
    <row r="190" customFormat="false" ht="15" hidden="false" customHeight="false" outlineLevel="0" collapsed="false">
      <c r="A190" s="33" t="n">
        <v>46211</v>
      </c>
      <c r="C190" s="29" t="n">
        <f aca="false">WEEKNUM(A190,2)</f>
        <v>28</v>
      </c>
    </row>
    <row r="191" customFormat="false" ht="15" hidden="false" customHeight="false" outlineLevel="0" collapsed="false">
      <c r="A191" s="33" t="n">
        <v>46212</v>
      </c>
      <c r="C191" s="29" t="n">
        <f aca="false">WEEKNUM(A191,2)</f>
        <v>28</v>
      </c>
    </row>
    <row r="192" customFormat="false" ht="15" hidden="false" customHeight="false" outlineLevel="0" collapsed="false">
      <c r="A192" s="33" t="n">
        <v>46213</v>
      </c>
      <c r="C192" s="29" t="n">
        <f aca="false">WEEKNUM(A192,2)</f>
        <v>28</v>
      </c>
    </row>
    <row r="193" customFormat="false" ht="15" hidden="false" customHeight="false" outlineLevel="0" collapsed="false">
      <c r="A193" s="33" t="n">
        <v>46214</v>
      </c>
      <c r="C193" s="29" t="n">
        <f aca="false">WEEKNUM(A193,2)</f>
        <v>28</v>
      </c>
    </row>
    <row r="194" customFormat="false" ht="15" hidden="false" customHeight="false" outlineLevel="0" collapsed="false">
      <c r="A194" s="33" t="n">
        <v>46215</v>
      </c>
      <c r="C194" s="29" t="n">
        <f aca="false">WEEKNUM(A194,2)</f>
        <v>28</v>
      </c>
    </row>
    <row r="195" customFormat="false" ht="15" hidden="false" customHeight="false" outlineLevel="0" collapsed="false">
      <c r="A195" s="33" t="n">
        <v>46216</v>
      </c>
      <c r="C195" s="29" t="n">
        <f aca="false">WEEKNUM(A195,2)</f>
        <v>29</v>
      </c>
    </row>
    <row r="196" customFormat="false" ht="15" hidden="false" customHeight="false" outlineLevel="0" collapsed="false">
      <c r="A196" s="33" t="n">
        <v>46217</v>
      </c>
      <c r="C196" s="29" t="n">
        <f aca="false">WEEKNUM(A196,2)</f>
        <v>29</v>
      </c>
    </row>
    <row r="197" customFormat="false" ht="15" hidden="false" customHeight="false" outlineLevel="0" collapsed="false">
      <c r="A197" s="33" t="n">
        <v>46218</v>
      </c>
      <c r="C197" s="29" t="n">
        <f aca="false">WEEKNUM(A197,2)</f>
        <v>29</v>
      </c>
    </row>
    <row r="198" customFormat="false" ht="15" hidden="false" customHeight="false" outlineLevel="0" collapsed="false">
      <c r="A198" s="33" t="n">
        <v>46219</v>
      </c>
      <c r="C198" s="29" t="n">
        <f aca="false">WEEKNUM(A198,2)</f>
        <v>29</v>
      </c>
    </row>
    <row r="199" customFormat="false" ht="15" hidden="false" customHeight="false" outlineLevel="0" collapsed="false">
      <c r="A199" s="33" t="n">
        <v>46220</v>
      </c>
      <c r="C199" s="29" t="n">
        <f aca="false">WEEKNUM(A199,2)</f>
        <v>29</v>
      </c>
    </row>
    <row r="200" customFormat="false" ht="15" hidden="false" customHeight="false" outlineLevel="0" collapsed="false">
      <c r="A200" s="33" t="n">
        <v>46221</v>
      </c>
      <c r="C200" s="29" t="n">
        <f aca="false">WEEKNUM(A200,2)</f>
        <v>29</v>
      </c>
    </row>
    <row r="201" customFormat="false" ht="15" hidden="false" customHeight="false" outlineLevel="0" collapsed="false">
      <c r="A201" s="33" t="n">
        <v>46222</v>
      </c>
      <c r="C201" s="29" t="n">
        <f aca="false">WEEKNUM(A201,2)</f>
        <v>29</v>
      </c>
    </row>
    <row r="202" customFormat="false" ht="15" hidden="false" customHeight="false" outlineLevel="0" collapsed="false">
      <c r="A202" s="33" t="n">
        <v>46223</v>
      </c>
      <c r="C202" s="29" t="n">
        <f aca="false">WEEKNUM(A202,2)</f>
        <v>30</v>
      </c>
    </row>
    <row r="203" customFormat="false" ht="15" hidden="false" customHeight="false" outlineLevel="0" collapsed="false">
      <c r="A203" s="33" t="n">
        <v>46224</v>
      </c>
      <c r="C203" s="29" t="n">
        <f aca="false">WEEKNUM(A203,2)</f>
        <v>30</v>
      </c>
    </row>
    <row r="204" customFormat="false" ht="15" hidden="false" customHeight="false" outlineLevel="0" collapsed="false">
      <c r="A204" s="33" t="n">
        <v>46225</v>
      </c>
      <c r="C204" s="29" t="n">
        <f aca="false">WEEKNUM(A204,2)</f>
        <v>30</v>
      </c>
    </row>
    <row r="205" customFormat="false" ht="15" hidden="false" customHeight="false" outlineLevel="0" collapsed="false">
      <c r="A205" s="33" t="n">
        <v>46226</v>
      </c>
      <c r="C205" s="29" t="n">
        <f aca="false">WEEKNUM(A205,2)</f>
        <v>30</v>
      </c>
    </row>
    <row r="206" customFormat="false" ht="15" hidden="false" customHeight="false" outlineLevel="0" collapsed="false">
      <c r="A206" s="33" t="n">
        <v>46227</v>
      </c>
      <c r="C206" s="29" t="n">
        <f aca="false">WEEKNUM(A206,2)</f>
        <v>30</v>
      </c>
    </row>
    <row r="207" customFormat="false" ht="15" hidden="false" customHeight="false" outlineLevel="0" collapsed="false">
      <c r="A207" s="33" t="n">
        <v>46228</v>
      </c>
      <c r="C207" s="29" t="n">
        <f aca="false">WEEKNUM(A207,2)</f>
        <v>30</v>
      </c>
    </row>
    <row r="208" customFormat="false" ht="15" hidden="false" customHeight="false" outlineLevel="0" collapsed="false">
      <c r="A208" s="33" t="n">
        <v>46229</v>
      </c>
      <c r="C208" s="29" t="n">
        <f aca="false">WEEKNUM(A208,2)</f>
        <v>30</v>
      </c>
    </row>
    <row r="209" customFormat="false" ht="15" hidden="false" customHeight="false" outlineLevel="0" collapsed="false">
      <c r="A209" s="33" t="n">
        <v>46230</v>
      </c>
      <c r="C209" s="29" t="n">
        <f aca="false">WEEKNUM(A209,2)</f>
        <v>31</v>
      </c>
    </row>
    <row r="210" customFormat="false" ht="15" hidden="false" customHeight="false" outlineLevel="0" collapsed="false">
      <c r="A210" s="33" t="n">
        <v>46231</v>
      </c>
      <c r="C210" s="29" t="n">
        <f aca="false">WEEKNUM(A210,2)</f>
        <v>31</v>
      </c>
    </row>
    <row r="211" customFormat="false" ht="15" hidden="false" customHeight="false" outlineLevel="0" collapsed="false">
      <c r="A211" s="33" t="n">
        <v>46232</v>
      </c>
      <c r="C211" s="29" t="n">
        <f aca="false">WEEKNUM(A211,2)</f>
        <v>31</v>
      </c>
    </row>
    <row r="212" customFormat="false" ht="15" hidden="false" customHeight="false" outlineLevel="0" collapsed="false">
      <c r="A212" s="33" t="n">
        <v>46233</v>
      </c>
      <c r="C212" s="29" t="n">
        <f aca="false">WEEKNUM(A212,2)</f>
        <v>31</v>
      </c>
    </row>
    <row r="213" customFormat="false" ht="15" hidden="false" customHeight="false" outlineLevel="0" collapsed="false">
      <c r="A213" s="33" t="n">
        <v>46234</v>
      </c>
      <c r="C213" s="29" t="n">
        <f aca="false">WEEKNUM(A213,2)</f>
        <v>31</v>
      </c>
    </row>
    <row r="214" customFormat="false" ht="15" hidden="false" customHeight="false" outlineLevel="0" collapsed="false">
      <c r="A214" s="33" t="n">
        <v>46235</v>
      </c>
      <c r="C214" s="29" t="n">
        <f aca="false">WEEKNUM(A214,2)</f>
        <v>31</v>
      </c>
    </row>
    <row r="215" customFormat="false" ht="15" hidden="false" customHeight="false" outlineLevel="0" collapsed="false">
      <c r="A215" s="33" t="n">
        <v>46236</v>
      </c>
      <c r="C215" s="29" t="n">
        <f aca="false">WEEKNUM(A215,2)</f>
        <v>31</v>
      </c>
    </row>
    <row r="216" customFormat="false" ht="15" hidden="false" customHeight="false" outlineLevel="0" collapsed="false">
      <c r="A216" s="33" t="n">
        <v>46237</v>
      </c>
      <c r="C216" s="29" t="n">
        <f aca="false">WEEKNUM(A216,2)</f>
        <v>32</v>
      </c>
    </row>
    <row r="217" customFormat="false" ht="15" hidden="false" customHeight="false" outlineLevel="0" collapsed="false">
      <c r="A217" s="33" t="n">
        <v>46238</v>
      </c>
      <c r="C217" s="29" t="n">
        <f aca="false">WEEKNUM(A217,2)</f>
        <v>32</v>
      </c>
    </row>
    <row r="218" customFormat="false" ht="15" hidden="false" customHeight="false" outlineLevel="0" collapsed="false">
      <c r="A218" s="33" t="n">
        <v>46239</v>
      </c>
      <c r="C218" s="29" t="n">
        <f aca="false">WEEKNUM(A218,2)</f>
        <v>32</v>
      </c>
    </row>
    <row r="219" customFormat="false" ht="15" hidden="false" customHeight="false" outlineLevel="0" collapsed="false">
      <c r="A219" s="33" t="n">
        <v>46240</v>
      </c>
      <c r="C219" s="29" t="n">
        <f aca="false">WEEKNUM(A219,2)</f>
        <v>32</v>
      </c>
    </row>
    <row r="220" customFormat="false" ht="15" hidden="false" customHeight="false" outlineLevel="0" collapsed="false">
      <c r="A220" s="33" t="n">
        <v>46241</v>
      </c>
      <c r="C220" s="29" t="n">
        <f aca="false">WEEKNUM(A220,2)</f>
        <v>32</v>
      </c>
    </row>
    <row r="221" customFormat="false" ht="15" hidden="false" customHeight="false" outlineLevel="0" collapsed="false">
      <c r="A221" s="33" t="n">
        <v>46242</v>
      </c>
      <c r="C221" s="29" t="n">
        <f aca="false">WEEKNUM(A221,2)</f>
        <v>32</v>
      </c>
    </row>
    <row r="222" customFormat="false" ht="15" hidden="false" customHeight="false" outlineLevel="0" collapsed="false">
      <c r="A222" s="33" t="n">
        <v>46243</v>
      </c>
      <c r="C222" s="29" t="n">
        <f aca="false">WEEKNUM(A222,2)</f>
        <v>32</v>
      </c>
    </row>
    <row r="223" customFormat="false" ht="15" hidden="false" customHeight="false" outlineLevel="0" collapsed="false">
      <c r="A223" s="33" t="n">
        <v>46244</v>
      </c>
      <c r="C223" s="29" t="n">
        <f aca="false">WEEKNUM(A223,2)</f>
        <v>33</v>
      </c>
    </row>
    <row r="224" customFormat="false" ht="15" hidden="false" customHeight="false" outlineLevel="0" collapsed="false">
      <c r="A224" s="33" t="n">
        <v>46245</v>
      </c>
      <c r="C224" s="29" t="n">
        <f aca="false">WEEKNUM(A224,2)</f>
        <v>33</v>
      </c>
    </row>
    <row r="225" customFormat="false" ht="15" hidden="false" customHeight="false" outlineLevel="0" collapsed="false">
      <c r="A225" s="33" t="n">
        <v>46246</v>
      </c>
      <c r="C225" s="29" t="n">
        <f aca="false">WEEKNUM(A225,2)</f>
        <v>33</v>
      </c>
    </row>
    <row r="226" customFormat="false" ht="15" hidden="false" customHeight="false" outlineLevel="0" collapsed="false">
      <c r="A226" s="33" t="n">
        <v>46247</v>
      </c>
      <c r="C226" s="29" t="n">
        <f aca="false">WEEKNUM(A226,2)</f>
        <v>33</v>
      </c>
    </row>
    <row r="227" customFormat="false" ht="15" hidden="false" customHeight="false" outlineLevel="0" collapsed="false">
      <c r="A227" s="33" t="n">
        <v>46248</v>
      </c>
      <c r="C227" s="29" t="n">
        <f aca="false">WEEKNUM(A227,2)</f>
        <v>33</v>
      </c>
    </row>
    <row r="228" customFormat="false" ht="15" hidden="false" customHeight="false" outlineLevel="0" collapsed="false">
      <c r="A228" s="33" t="n">
        <v>46249</v>
      </c>
      <c r="C228" s="29" t="n">
        <f aca="false">WEEKNUM(A228,2)</f>
        <v>33</v>
      </c>
    </row>
    <row r="229" customFormat="false" ht="15" hidden="false" customHeight="false" outlineLevel="0" collapsed="false">
      <c r="A229" s="33" t="n">
        <v>46250</v>
      </c>
      <c r="C229" s="29" t="n">
        <f aca="false">WEEKNUM(A229,2)</f>
        <v>33</v>
      </c>
    </row>
    <row r="230" customFormat="false" ht="15" hidden="false" customHeight="false" outlineLevel="0" collapsed="false">
      <c r="A230" s="33" t="n">
        <v>46251</v>
      </c>
      <c r="C230" s="29" t="n">
        <f aca="false">WEEKNUM(A230,2)</f>
        <v>34</v>
      </c>
    </row>
    <row r="231" customFormat="false" ht="15" hidden="false" customHeight="false" outlineLevel="0" collapsed="false">
      <c r="A231" s="33" t="n">
        <v>46252</v>
      </c>
      <c r="C231" s="29" t="n">
        <f aca="false">WEEKNUM(A231,2)</f>
        <v>34</v>
      </c>
    </row>
    <row r="232" customFormat="false" ht="15" hidden="false" customHeight="false" outlineLevel="0" collapsed="false">
      <c r="A232" s="33" t="n">
        <v>46253</v>
      </c>
      <c r="C232" s="29" t="n">
        <f aca="false">WEEKNUM(A232,2)</f>
        <v>34</v>
      </c>
    </row>
    <row r="233" customFormat="false" ht="15" hidden="false" customHeight="false" outlineLevel="0" collapsed="false">
      <c r="A233" s="33" t="n">
        <v>46254</v>
      </c>
      <c r="C233" s="29" t="n">
        <f aca="false">WEEKNUM(A233,2)</f>
        <v>34</v>
      </c>
    </row>
    <row r="234" customFormat="false" ht="15" hidden="false" customHeight="false" outlineLevel="0" collapsed="false">
      <c r="A234" s="33" t="n">
        <v>46255</v>
      </c>
      <c r="C234" s="29" t="n">
        <f aca="false">WEEKNUM(A234,2)</f>
        <v>34</v>
      </c>
    </row>
    <row r="235" customFormat="false" ht="15" hidden="false" customHeight="false" outlineLevel="0" collapsed="false">
      <c r="A235" s="33" t="n">
        <v>46256</v>
      </c>
      <c r="C235" s="29" t="n">
        <f aca="false">WEEKNUM(A235,2)</f>
        <v>34</v>
      </c>
    </row>
    <row r="236" customFormat="false" ht="15" hidden="false" customHeight="false" outlineLevel="0" collapsed="false">
      <c r="A236" s="33" t="n">
        <v>46257</v>
      </c>
      <c r="C236" s="29" t="n">
        <f aca="false">WEEKNUM(A236,2)</f>
        <v>34</v>
      </c>
    </row>
    <row r="237" customFormat="false" ht="15" hidden="false" customHeight="false" outlineLevel="0" collapsed="false">
      <c r="A237" s="33" t="n">
        <v>46258</v>
      </c>
      <c r="C237" s="29" t="n">
        <f aca="false">WEEKNUM(A237,2)</f>
        <v>35</v>
      </c>
    </row>
    <row r="238" customFormat="false" ht="15" hidden="false" customHeight="false" outlineLevel="0" collapsed="false">
      <c r="A238" s="33" t="n">
        <v>46259</v>
      </c>
      <c r="C238" s="29" t="n">
        <f aca="false">WEEKNUM(A238,2)</f>
        <v>35</v>
      </c>
    </row>
    <row r="239" customFormat="false" ht="15" hidden="false" customHeight="false" outlineLevel="0" collapsed="false">
      <c r="A239" s="33" t="n">
        <v>46260</v>
      </c>
      <c r="C239" s="29" t="n">
        <f aca="false">WEEKNUM(A239,2)</f>
        <v>35</v>
      </c>
    </row>
    <row r="240" customFormat="false" ht="15" hidden="false" customHeight="false" outlineLevel="0" collapsed="false">
      <c r="A240" s="33" t="n">
        <v>46261</v>
      </c>
      <c r="C240" s="29" t="n">
        <f aca="false">WEEKNUM(A240,2)</f>
        <v>35</v>
      </c>
    </row>
    <row r="241" customFormat="false" ht="15" hidden="false" customHeight="false" outlineLevel="0" collapsed="false">
      <c r="A241" s="33" t="n">
        <v>46262</v>
      </c>
      <c r="C241" s="29" t="n">
        <f aca="false">WEEKNUM(A241,2)</f>
        <v>35</v>
      </c>
    </row>
    <row r="242" customFormat="false" ht="15" hidden="false" customHeight="false" outlineLevel="0" collapsed="false">
      <c r="A242" s="33" t="n">
        <v>46263</v>
      </c>
      <c r="C242" s="29" t="n">
        <f aca="false">WEEKNUM(A242,2)</f>
        <v>35</v>
      </c>
    </row>
    <row r="243" customFormat="false" ht="15" hidden="false" customHeight="false" outlineLevel="0" collapsed="false">
      <c r="A243" s="33" t="n">
        <v>46264</v>
      </c>
      <c r="C243" s="29" t="n">
        <f aca="false">WEEKNUM(A243,2)</f>
        <v>35</v>
      </c>
    </row>
    <row r="244" customFormat="false" ht="15" hidden="false" customHeight="false" outlineLevel="0" collapsed="false">
      <c r="A244" s="33" t="n">
        <v>46265</v>
      </c>
      <c r="C244" s="29" t="n">
        <f aca="false">WEEKNUM(A244,2)</f>
        <v>36</v>
      </c>
    </row>
    <row r="245" customFormat="false" ht="15" hidden="false" customHeight="false" outlineLevel="0" collapsed="false">
      <c r="A245" s="33" t="n">
        <v>46266</v>
      </c>
      <c r="C245" s="29" t="n">
        <f aca="false">WEEKNUM(A245,2)</f>
        <v>36</v>
      </c>
    </row>
    <row r="246" customFormat="false" ht="15" hidden="false" customHeight="false" outlineLevel="0" collapsed="false">
      <c r="A246" s="33" t="n">
        <v>46267</v>
      </c>
      <c r="C246" s="29" t="n">
        <f aca="false">WEEKNUM(A246,2)</f>
        <v>36</v>
      </c>
    </row>
    <row r="247" customFormat="false" ht="15" hidden="false" customHeight="false" outlineLevel="0" collapsed="false">
      <c r="A247" s="33" t="n">
        <v>46268</v>
      </c>
      <c r="C247" s="29" t="n">
        <f aca="false">WEEKNUM(A247,2)</f>
        <v>36</v>
      </c>
    </row>
    <row r="248" customFormat="false" ht="15" hidden="false" customHeight="false" outlineLevel="0" collapsed="false">
      <c r="A248" s="33" t="n">
        <v>46269</v>
      </c>
      <c r="C248" s="29" t="n">
        <f aca="false">WEEKNUM(A248,2)</f>
        <v>36</v>
      </c>
    </row>
    <row r="249" customFormat="false" ht="15" hidden="false" customHeight="false" outlineLevel="0" collapsed="false">
      <c r="A249" s="33" t="n">
        <v>46270</v>
      </c>
      <c r="C249" s="29" t="n">
        <f aca="false">WEEKNUM(A249,2)</f>
        <v>36</v>
      </c>
    </row>
    <row r="250" customFormat="false" ht="15" hidden="false" customHeight="false" outlineLevel="0" collapsed="false">
      <c r="A250" s="33" t="n">
        <v>46271</v>
      </c>
      <c r="C250" s="29" t="n">
        <f aca="false">WEEKNUM(A250,2)</f>
        <v>36</v>
      </c>
    </row>
    <row r="251" customFormat="false" ht="15" hidden="false" customHeight="false" outlineLevel="0" collapsed="false">
      <c r="A251" s="33" t="n">
        <v>46272</v>
      </c>
      <c r="C251" s="29" t="n">
        <f aca="false">WEEKNUM(A251,2)</f>
        <v>37</v>
      </c>
    </row>
    <row r="252" customFormat="false" ht="15" hidden="false" customHeight="false" outlineLevel="0" collapsed="false">
      <c r="A252" s="33" t="n">
        <v>46273</v>
      </c>
      <c r="C252" s="29" t="n">
        <f aca="false">WEEKNUM(A252,2)</f>
        <v>37</v>
      </c>
    </row>
    <row r="253" customFormat="false" ht="15" hidden="false" customHeight="false" outlineLevel="0" collapsed="false">
      <c r="A253" s="33" t="n">
        <v>46274</v>
      </c>
      <c r="C253" s="29" t="n">
        <f aca="false">WEEKNUM(A253,2)</f>
        <v>37</v>
      </c>
    </row>
    <row r="254" customFormat="false" ht="15" hidden="false" customHeight="false" outlineLevel="0" collapsed="false">
      <c r="A254" s="33" t="n">
        <v>46275</v>
      </c>
      <c r="C254" s="29" t="n">
        <f aca="false">WEEKNUM(A254,2)</f>
        <v>37</v>
      </c>
    </row>
    <row r="255" customFormat="false" ht="15" hidden="false" customHeight="false" outlineLevel="0" collapsed="false">
      <c r="A255" s="33" t="n">
        <v>46276</v>
      </c>
      <c r="C255" s="29" t="n">
        <f aca="false">WEEKNUM(A255,2)</f>
        <v>37</v>
      </c>
    </row>
    <row r="256" customFormat="false" ht="15" hidden="false" customHeight="false" outlineLevel="0" collapsed="false">
      <c r="A256" s="33" t="n">
        <v>46277</v>
      </c>
      <c r="C256" s="29" t="n">
        <f aca="false">WEEKNUM(A256,2)</f>
        <v>37</v>
      </c>
    </row>
    <row r="257" customFormat="false" ht="15" hidden="false" customHeight="false" outlineLevel="0" collapsed="false">
      <c r="A257" s="33" t="n">
        <v>46278</v>
      </c>
      <c r="C257" s="29" t="n">
        <f aca="false">WEEKNUM(A257,2)</f>
        <v>37</v>
      </c>
    </row>
    <row r="258" customFormat="false" ht="15" hidden="false" customHeight="false" outlineLevel="0" collapsed="false">
      <c r="A258" s="33" t="n">
        <v>46279</v>
      </c>
      <c r="C258" s="29" t="n">
        <f aca="false">WEEKNUM(A258,2)</f>
        <v>38</v>
      </c>
    </row>
    <row r="259" customFormat="false" ht="15" hidden="false" customHeight="false" outlineLevel="0" collapsed="false">
      <c r="A259" s="33" t="n">
        <v>46280</v>
      </c>
      <c r="C259" s="29" t="n">
        <f aca="false">WEEKNUM(A259,2)</f>
        <v>38</v>
      </c>
    </row>
    <row r="260" customFormat="false" ht="15" hidden="false" customHeight="false" outlineLevel="0" collapsed="false">
      <c r="A260" s="33" t="n">
        <v>46281</v>
      </c>
      <c r="C260" s="29" t="n">
        <f aca="false">WEEKNUM(A260,2)</f>
        <v>38</v>
      </c>
    </row>
    <row r="261" customFormat="false" ht="15" hidden="false" customHeight="false" outlineLevel="0" collapsed="false">
      <c r="A261" s="33" t="n">
        <v>46282</v>
      </c>
      <c r="C261" s="29" t="n">
        <f aca="false">WEEKNUM(A261,2)</f>
        <v>38</v>
      </c>
    </row>
    <row r="262" customFormat="false" ht="15" hidden="false" customHeight="false" outlineLevel="0" collapsed="false">
      <c r="A262" s="33" t="n">
        <v>46283</v>
      </c>
      <c r="C262" s="29" t="n">
        <f aca="false">WEEKNUM(A262,2)</f>
        <v>38</v>
      </c>
    </row>
    <row r="263" customFormat="false" ht="15" hidden="false" customHeight="false" outlineLevel="0" collapsed="false">
      <c r="A263" s="33" t="n">
        <v>46284</v>
      </c>
      <c r="C263" s="29" t="n">
        <f aca="false">WEEKNUM(A263,2)</f>
        <v>38</v>
      </c>
    </row>
    <row r="264" customFormat="false" ht="15" hidden="false" customHeight="false" outlineLevel="0" collapsed="false">
      <c r="A264" s="33" t="n">
        <v>46285</v>
      </c>
      <c r="C264" s="29" t="n">
        <f aca="false">WEEKNUM(A264,2)</f>
        <v>38</v>
      </c>
    </row>
    <row r="265" customFormat="false" ht="15" hidden="false" customHeight="false" outlineLevel="0" collapsed="false">
      <c r="A265" s="33" t="n">
        <v>46286</v>
      </c>
      <c r="C265" s="29" t="n">
        <f aca="false">WEEKNUM(A265,2)</f>
        <v>39</v>
      </c>
    </row>
    <row r="266" customFormat="false" ht="15" hidden="false" customHeight="false" outlineLevel="0" collapsed="false">
      <c r="A266" s="33" t="n">
        <v>46287</v>
      </c>
      <c r="C266" s="29" t="n">
        <f aca="false">WEEKNUM(A266,2)</f>
        <v>39</v>
      </c>
    </row>
    <row r="267" customFormat="false" ht="15" hidden="false" customHeight="false" outlineLevel="0" collapsed="false">
      <c r="A267" s="33" t="n">
        <v>46288</v>
      </c>
      <c r="C267" s="29" t="n">
        <f aca="false">WEEKNUM(A267,2)</f>
        <v>39</v>
      </c>
    </row>
    <row r="268" customFormat="false" ht="15" hidden="false" customHeight="false" outlineLevel="0" collapsed="false">
      <c r="A268" s="33" t="n">
        <v>46289</v>
      </c>
      <c r="C268" s="29" t="n">
        <f aca="false">WEEKNUM(A268,2)</f>
        <v>39</v>
      </c>
    </row>
    <row r="269" customFormat="false" ht="15" hidden="false" customHeight="false" outlineLevel="0" collapsed="false">
      <c r="A269" s="33" t="n">
        <v>46290</v>
      </c>
      <c r="C269" s="29" t="n">
        <f aca="false">WEEKNUM(A269,2)</f>
        <v>39</v>
      </c>
    </row>
    <row r="270" customFormat="false" ht="15" hidden="false" customHeight="false" outlineLevel="0" collapsed="false">
      <c r="A270" s="33" t="n">
        <v>46291</v>
      </c>
      <c r="C270" s="29" t="n">
        <f aca="false">WEEKNUM(A270,2)</f>
        <v>39</v>
      </c>
    </row>
    <row r="271" customFormat="false" ht="15" hidden="false" customHeight="false" outlineLevel="0" collapsed="false">
      <c r="A271" s="33" t="n">
        <v>46292</v>
      </c>
      <c r="C271" s="29" t="n">
        <f aca="false">WEEKNUM(A271,2)</f>
        <v>39</v>
      </c>
    </row>
    <row r="272" customFormat="false" ht="15" hidden="false" customHeight="false" outlineLevel="0" collapsed="false">
      <c r="A272" s="33" t="n">
        <v>46293</v>
      </c>
      <c r="C272" s="29" t="n">
        <f aca="false">WEEKNUM(A272,2)</f>
        <v>40</v>
      </c>
    </row>
    <row r="273" customFormat="false" ht="15" hidden="false" customHeight="false" outlineLevel="0" collapsed="false">
      <c r="A273" s="33" t="n">
        <v>46294</v>
      </c>
      <c r="C273" s="29" t="n">
        <f aca="false">WEEKNUM(A273,2)</f>
        <v>40</v>
      </c>
    </row>
    <row r="274" customFormat="false" ht="15" hidden="false" customHeight="false" outlineLevel="0" collapsed="false">
      <c r="A274" s="33" t="n">
        <v>46295</v>
      </c>
      <c r="C274" s="29" t="n">
        <f aca="false">WEEKNUM(A274,2)</f>
        <v>40</v>
      </c>
    </row>
    <row r="275" customFormat="false" ht="15" hidden="false" customHeight="false" outlineLevel="0" collapsed="false">
      <c r="A275" s="33" t="n">
        <v>46296</v>
      </c>
      <c r="C275" s="29" t="n">
        <f aca="false">WEEKNUM(A275,2)</f>
        <v>40</v>
      </c>
    </row>
    <row r="276" customFormat="false" ht="15" hidden="false" customHeight="false" outlineLevel="0" collapsed="false">
      <c r="A276" s="33" t="n">
        <v>46297</v>
      </c>
      <c r="C276" s="29" t="n">
        <f aca="false">WEEKNUM(A276,2)</f>
        <v>40</v>
      </c>
    </row>
    <row r="277" customFormat="false" ht="15" hidden="false" customHeight="false" outlineLevel="0" collapsed="false">
      <c r="A277" s="33" t="n">
        <v>46298</v>
      </c>
      <c r="C277" s="29" t="n">
        <f aca="false">WEEKNUM(A277,2)</f>
        <v>40</v>
      </c>
    </row>
    <row r="278" customFormat="false" ht="15" hidden="false" customHeight="false" outlineLevel="0" collapsed="false">
      <c r="A278" s="33" t="n">
        <v>46299</v>
      </c>
      <c r="C278" s="29" t="n">
        <f aca="false">WEEKNUM(A278,2)</f>
        <v>40</v>
      </c>
    </row>
    <row r="279" customFormat="false" ht="15" hidden="false" customHeight="false" outlineLevel="0" collapsed="false">
      <c r="A279" s="33" t="n">
        <v>46300</v>
      </c>
      <c r="C279" s="29" t="n">
        <f aca="false">WEEKNUM(A279,2)</f>
        <v>41</v>
      </c>
    </row>
    <row r="280" customFormat="false" ht="15" hidden="false" customHeight="false" outlineLevel="0" collapsed="false">
      <c r="A280" s="33" t="n">
        <v>46301</v>
      </c>
      <c r="C280" s="29" t="n">
        <f aca="false">WEEKNUM(A280,2)</f>
        <v>41</v>
      </c>
    </row>
    <row r="281" customFormat="false" ht="15" hidden="false" customHeight="false" outlineLevel="0" collapsed="false">
      <c r="A281" s="33" t="n">
        <v>46302</v>
      </c>
      <c r="C281" s="29" t="n">
        <f aca="false">WEEKNUM(A281,2)</f>
        <v>41</v>
      </c>
    </row>
    <row r="282" customFormat="false" ht="15" hidden="false" customHeight="false" outlineLevel="0" collapsed="false">
      <c r="A282" s="33" t="n">
        <v>46303</v>
      </c>
      <c r="C282" s="29" t="n">
        <f aca="false">WEEKNUM(A282,2)</f>
        <v>41</v>
      </c>
    </row>
    <row r="283" customFormat="false" ht="15" hidden="false" customHeight="false" outlineLevel="0" collapsed="false">
      <c r="A283" s="33" t="n">
        <v>46304</v>
      </c>
      <c r="C283" s="29" t="n">
        <f aca="false">WEEKNUM(A283,2)</f>
        <v>41</v>
      </c>
    </row>
    <row r="284" customFormat="false" ht="15" hidden="false" customHeight="false" outlineLevel="0" collapsed="false">
      <c r="A284" s="33" t="n">
        <v>46305</v>
      </c>
      <c r="C284" s="29" t="n">
        <f aca="false">WEEKNUM(A284,2)</f>
        <v>41</v>
      </c>
    </row>
    <row r="285" customFormat="false" ht="15" hidden="false" customHeight="false" outlineLevel="0" collapsed="false">
      <c r="A285" s="33" t="n">
        <v>46306</v>
      </c>
      <c r="C285" s="29" t="n">
        <f aca="false">WEEKNUM(A285,2)</f>
        <v>41</v>
      </c>
    </row>
    <row r="286" customFormat="false" ht="15" hidden="false" customHeight="false" outlineLevel="0" collapsed="false">
      <c r="A286" s="33" t="n">
        <v>46307</v>
      </c>
      <c r="C286" s="29" t="n">
        <f aca="false">WEEKNUM(A286,2)</f>
        <v>42</v>
      </c>
    </row>
    <row r="287" customFormat="false" ht="15" hidden="false" customHeight="false" outlineLevel="0" collapsed="false">
      <c r="A287" s="33" t="n">
        <v>46308</v>
      </c>
      <c r="C287" s="29" t="n">
        <f aca="false">WEEKNUM(A287,2)</f>
        <v>42</v>
      </c>
    </row>
    <row r="288" customFormat="false" ht="15" hidden="false" customHeight="false" outlineLevel="0" collapsed="false">
      <c r="A288" s="33" t="n">
        <v>46309</v>
      </c>
      <c r="C288" s="29" t="n">
        <f aca="false">WEEKNUM(A288,2)</f>
        <v>42</v>
      </c>
    </row>
    <row r="289" customFormat="false" ht="15" hidden="false" customHeight="false" outlineLevel="0" collapsed="false">
      <c r="A289" s="33" t="n">
        <v>46310</v>
      </c>
      <c r="C289" s="29" t="n">
        <f aca="false">WEEKNUM(A289,2)</f>
        <v>42</v>
      </c>
    </row>
    <row r="290" customFormat="false" ht="15" hidden="false" customHeight="false" outlineLevel="0" collapsed="false">
      <c r="A290" s="33" t="n">
        <v>46311</v>
      </c>
      <c r="C290" s="29" t="n">
        <f aca="false">WEEKNUM(A290,2)</f>
        <v>42</v>
      </c>
    </row>
    <row r="291" customFormat="false" ht="15" hidden="false" customHeight="false" outlineLevel="0" collapsed="false">
      <c r="A291" s="33" t="n">
        <v>46312</v>
      </c>
      <c r="C291" s="29" t="n">
        <f aca="false">WEEKNUM(A291,2)</f>
        <v>42</v>
      </c>
    </row>
    <row r="292" customFormat="false" ht="15" hidden="false" customHeight="false" outlineLevel="0" collapsed="false">
      <c r="A292" s="33" t="n">
        <v>46313</v>
      </c>
      <c r="C292" s="29" t="n">
        <f aca="false">WEEKNUM(A292,2)</f>
        <v>42</v>
      </c>
    </row>
    <row r="293" customFormat="false" ht="15" hidden="false" customHeight="false" outlineLevel="0" collapsed="false">
      <c r="A293" s="33" t="n">
        <v>46314</v>
      </c>
      <c r="C293" s="29" t="n">
        <f aca="false">WEEKNUM(A293,2)</f>
        <v>43</v>
      </c>
    </row>
    <row r="294" customFormat="false" ht="15" hidden="false" customHeight="false" outlineLevel="0" collapsed="false">
      <c r="A294" s="33" t="n">
        <v>46315</v>
      </c>
      <c r="C294" s="29" t="n">
        <f aca="false">WEEKNUM(A294,2)</f>
        <v>43</v>
      </c>
    </row>
    <row r="295" customFormat="false" ht="15" hidden="false" customHeight="false" outlineLevel="0" collapsed="false">
      <c r="A295" s="33" t="n">
        <v>46316</v>
      </c>
      <c r="C295" s="29" t="n">
        <f aca="false">WEEKNUM(A295,2)</f>
        <v>43</v>
      </c>
    </row>
    <row r="296" customFormat="false" ht="15" hidden="false" customHeight="false" outlineLevel="0" collapsed="false">
      <c r="A296" s="33" t="n">
        <v>46317</v>
      </c>
      <c r="C296" s="29" t="n">
        <f aca="false">WEEKNUM(A296,2)</f>
        <v>43</v>
      </c>
    </row>
    <row r="297" customFormat="false" ht="15" hidden="false" customHeight="false" outlineLevel="0" collapsed="false">
      <c r="A297" s="33" t="n">
        <v>46318</v>
      </c>
      <c r="C297" s="29" t="n">
        <f aca="false">WEEKNUM(A297,2)</f>
        <v>43</v>
      </c>
    </row>
    <row r="298" customFormat="false" ht="15" hidden="false" customHeight="false" outlineLevel="0" collapsed="false">
      <c r="A298" s="33" t="n">
        <v>46319</v>
      </c>
      <c r="C298" s="29" t="n">
        <f aca="false">WEEKNUM(A298,2)</f>
        <v>43</v>
      </c>
    </row>
    <row r="299" customFormat="false" ht="15" hidden="false" customHeight="false" outlineLevel="0" collapsed="false">
      <c r="A299" s="33" t="n">
        <v>46320</v>
      </c>
      <c r="C299" s="29" t="n">
        <f aca="false">WEEKNUM(A299,2)</f>
        <v>43</v>
      </c>
    </row>
    <row r="300" customFormat="false" ht="15" hidden="false" customHeight="false" outlineLevel="0" collapsed="false">
      <c r="A300" s="33" t="n">
        <v>46321</v>
      </c>
      <c r="C300" s="29" t="n">
        <f aca="false">WEEKNUM(A300,2)</f>
        <v>44</v>
      </c>
    </row>
    <row r="301" customFormat="false" ht="15" hidden="false" customHeight="false" outlineLevel="0" collapsed="false">
      <c r="A301" s="33" t="n">
        <v>46322</v>
      </c>
      <c r="C301" s="29" t="n">
        <f aca="false">WEEKNUM(A301,2)</f>
        <v>44</v>
      </c>
    </row>
    <row r="302" customFormat="false" ht="15" hidden="false" customHeight="false" outlineLevel="0" collapsed="false">
      <c r="A302" s="33" t="n">
        <v>46323</v>
      </c>
      <c r="C302" s="29" t="n">
        <f aca="false">WEEKNUM(A302,2)</f>
        <v>44</v>
      </c>
    </row>
    <row r="303" customFormat="false" ht="15" hidden="false" customHeight="false" outlineLevel="0" collapsed="false">
      <c r="A303" s="33" t="n">
        <v>46324</v>
      </c>
      <c r="C303" s="29" t="n">
        <f aca="false">WEEKNUM(A303,2)</f>
        <v>44</v>
      </c>
    </row>
    <row r="304" customFormat="false" ht="15" hidden="false" customHeight="false" outlineLevel="0" collapsed="false">
      <c r="A304" s="33" t="n">
        <v>46325</v>
      </c>
      <c r="C304" s="29" t="n">
        <f aca="false">WEEKNUM(A304,2)</f>
        <v>44</v>
      </c>
    </row>
    <row r="305" customFormat="false" ht="15" hidden="false" customHeight="false" outlineLevel="0" collapsed="false">
      <c r="A305" s="33" t="n">
        <v>46326</v>
      </c>
      <c r="C305" s="29" t="n">
        <f aca="false">WEEKNUM(A305,2)</f>
        <v>44</v>
      </c>
    </row>
    <row r="306" customFormat="false" ht="15" hidden="false" customHeight="false" outlineLevel="0" collapsed="false">
      <c r="A306" s="33" t="n">
        <v>46327</v>
      </c>
      <c r="C306" s="29" t="n">
        <f aca="false">WEEKNUM(A306,2)</f>
        <v>44</v>
      </c>
    </row>
    <row r="307" customFormat="false" ht="15" hidden="false" customHeight="false" outlineLevel="0" collapsed="false">
      <c r="A307" s="33" t="n">
        <v>46328</v>
      </c>
      <c r="C307" s="29" t="n">
        <f aca="false">WEEKNUM(A307,2)</f>
        <v>45</v>
      </c>
    </row>
    <row r="308" customFormat="false" ht="15" hidden="false" customHeight="false" outlineLevel="0" collapsed="false">
      <c r="A308" s="33" t="n">
        <v>46329</v>
      </c>
      <c r="C308" s="29" t="n">
        <f aca="false">WEEKNUM(A308,2)</f>
        <v>45</v>
      </c>
    </row>
    <row r="309" customFormat="false" ht="15" hidden="false" customHeight="false" outlineLevel="0" collapsed="false">
      <c r="A309" s="33" t="n">
        <v>46330</v>
      </c>
      <c r="C309" s="29" t="n">
        <f aca="false">WEEKNUM(A309,2)</f>
        <v>45</v>
      </c>
    </row>
    <row r="310" customFormat="false" ht="15" hidden="false" customHeight="false" outlineLevel="0" collapsed="false">
      <c r="A310" s="33" t="n">
        <v>46331</v>
      </c>
      <c r="C310" s="29" t="n">
        <f aca="false">WEEKNUM(A310,2)</f>
        <v>45</v>
      </c>
    </row>
    <row r="311" customFormat="false" ht="15" hidden="false" customHeight="false" outlineLevel="0" collapsed="false">
      <c r="A311" s="33" t="n">
        <v>46332</v>
      </c>
      <c r="C311" s="29" t="n">
        <f aca="false">WEEKNUM(A311,2)</f>
        <v>45</v>
      </c>
    </row>
    <row r="312" customFormat="false" ht="15" hidden="false" customHeight="false" outlineLevel="0" collapsed="false">
      <c r="A312" s="33" t="n">
        <v>46333</v>
      </c>
      <c r="C312" s="29" t="n">
        <f aca="false">WEEKNUM(A312,2)</f>
        <v>45</v>
      </c>
    </row>
    <row r="313" customFormat="false" ht="15" hidden="false" customHeight="false" outlineLevel="0" collapsed="false">
      <c r="A313" s="33" t="n">
        <v>46334</v>
      </c>
      <c r="C313" s="29" t="n">
        <f aca="false">WEEKNUM(A313,2)</f>
        <v>45</v>
      </c>
    </row>
    <row r="314" customFormat="false" ht="15" hidden="false" customHeight="false" outlineLevel="0" collapsed="false">
      <c r="A314" s="33" t="n">
        <v>46335</v>
      </c>
      <c r="C314" s="29" t="n">
        <f aca="false">WEEKNUM(A314,2)</f>
        <v>46</v>
      </c>
    </row>
    <row r="315" customFormat="false" ht="15" hidden="false" customHeight="false" outlineLevel="0" collapsed="false">
      <c r="A315" s="33" t="n">
        <v>46336</v>
      </c>
      <c r="C315" s="29" t="n">
        <f aca="false">WEEKNUM(A315,2)</f>
        <v>46</v>
      </c>
    </row>
    <row r="316" customFormat="false" ht="15" hidden="false" customHeight="false" outlineLevel="0" collapsed="false">
      <c r="A316" s="33" t="n">
        <v>46337</v>
      </c>
      <c r="C316" s="29" t="n">
        <f aca="false">WEEKNUM(A316,2)</f>
        <v>46</v>
      </c>
    </row>
    <row r="317" customFormat="false" ht="15" hidden="false" customHeight="false" outlineLevel="0" collapsed="false">
      <c r="A317" s="33" t="n">
        <v>46338</v>
      </c>
      <c r="C317" s="29" t="n">
        <f aca="false">WEEKNUM(A317,2)</f>
        <v>46</v>
      </c>
    </row>
    <row r="318" customFormat="false" ht="15" hidden="false" customHeight="false" outlineLevel="0" collapsed="false">
      <c r="A318" s="33" t="n">
        <v>46339</v>
      </c>
      <c r="C318" s="29" t="n">
        <f aca="false">WEEKNUM(A318,2)</f>
        <v>46</v>
      </c>
    </row>
    <row r="319" customFormat="false" ht="15" hidden="false" customHeight="false" outlineLevel="0" collapsed="false">
      <c r="A319" s="33" t="n">
        <v>46340</v>
      </c>
      <c r="C319" s="29" t="n">
        <f aca="false">WEEKNUM(A319,2)</f>
        <v>46</v>
      </c>
    </row>
    <row r="320" customFormat="false" ht="15" hidden="false" customHeight="false" outlineLevel="0" collapsed="false">
      <c r="A320" s="33" t="n">
        <v>46341</v>
      </c>
      <c r="C320" s="29" t="n">
        <f aca="false">WEEKNUM(A320,2)</f>
        <v>46</v>
      </c>
    </row>
    <row r="321" customFormat="false" ht="15" hidden="false" customHeight="false" outlineLevel="0" collapsed="false">
      <c r="A321" s="33" t="n">
        <v>46342</v>
      </c>
      <c r="C321" s="29" t="n">
        <f aca="false">WEEKNUM(A321,2)</f>
        <v>47</v>
      </c>
    </row>
    <row r="322" customFormat="false" ht="15" hidden="false" customHeight="false" outlineLevel="0" collapsed="false">
      <c r="A322" s="33" t="n">
        <v>46343</v>
      </c>
      <c r="C322" s="29" t="n">
        <f aca="false">WEEKNUM(A322,2)</f>
        <v>47</v>
      </c>
    </row>
    <row r="323" customFormat="false" ht="15" hidden="false" customHeight="false" outlineLevel="0" collapsed="false">
      <c r="A323" s="33" t="n">
        <v>46344</v>
      </c>
      <c r="C323" s="29" t="n">
        <f aca="false">WEEKNUM(A323,2)</f>
        <v>47</v>
      </c>
    </row>
    <row r="324" customFormat="false" ht="15" hidden="false" customHeight="false" outlineLevel="0" collapsed="false">
      <c r="A324" s="33" t="n">
        <v>46345</v>
      </c>
      <c r="C324" s="29" t="n">
        <f aca="false">WEEKNUM(A324,2)</f>
        <v>47</v>
      </c>
    </row>
    <row r="325" customFormat="false" ht="15" hidden="false" customHeight="false" outlineLevel="0" collapsed="false">
      <c r="A325" s="33" t="n">
        <v>46346</v>
      </c>
      <c r="C325" s="29" t="n">
        <f aca="false">WEEKNUM(A325,2)</f>
        <v>47</v>
      </c>
    </row>
    <row r="326" customFormat="false" ht="15" hidden="false" customHeight="false" outlineLevel="0" collapsed="false">
      <c r="A326" s="33" t="n">
        <v>46347</v>
      </c>
      <c r="C326" s="29" t="n">
        <f aca="false">WEEKNUM(A326,2)</f>
        <v>47</v>
      </c>
    </row>
    <row r="327" customFormat="false" ht="15" hidden="false" customHeight="false" outlineLevel="0" collapsed="false">
      <c r="A327" s="33" t="n">
        <v>46348</v>
      </c>
      <c r="C327" s="29" t="n">
        <f aca="false">WEEKNUM(A327,2)</f>
        <v>47</v>
      </c>
    </row>
    <row r="328" customFormat="false" ht="15" hidden="false" customHeight="false" outlineLevel="0" collapsed="false">
      <c r="A328" s="33" t="n">
        <v>46349</v>
      </c>
      <c r="C328" s="29" t="n">
        <f aca="false">WEEKNUM(A328,2)</f>
        <v>48</v>
      </c>
    </row>
    <row r="329" customFormat="false" ht="15" hidden="false" customHeight="false" outlineLevel="0" collapsed="false">
      <c r="A329" s="33" t="n">
        <v>46350</v>
      </c>
      <c r="C329" s="29" t="n">
        <f aca="false">WEEKNUM(A329,2)</f>
        <v>48</v>
      </c>
    </row>
    <row r="330" customFormat="false" ht="15" hidden="false" customHeight="false" outlineLevel="0" collapsed="false">
      <c r="A330" s="33" t="n">
        <v>46351</v>
      </c>
      <c r="C330" s="29" t="n">
        <f aca="false">WEEKNUM(A330,2)</f>
        <v>48</v>
      </c>
    </row>
    <row r="331" customFormat="false" ht="15" hidden="false" customHeight="false" outlineLevel="0" collapsed="false">
      <c r="A331" s="33" t="n">
        <v>46352</v>
      </c>
      <c r="C331" s="29" t="n">
        <f aca="false">WEEKNUM(A331,2)</f>
        <v>48</v>
      </c>
    </row>
    <row r="332" customFormat="false" ht="15" hidden="false" customHeight="false" outlineLevel="0" collapsed="false">
      <c r="A332" s="33" t="n">
        <v>46353</v>
      </c>
      <c r="C332" s="29" t="n">
        <f aca="false">WEEKNUM(A332,2)</f>
        <v>48</v>
      </c>
    </row>
    <row r="333" customFormat="false" ht="15" hidden="false" customHeight="false" outlineLevel="0" collapsed="false">
      <c r="A333" s="33" t="n">
        <v>46354</v>
      </c>
      <c r="C333" s="29" t="n">
        <f aca="false">WEEKNUM(A333,2)</f>
        <v>48</v>
      </c>
    </row>
    <row r="334" customFormat="false" ht="15" hidden="false" customHeight="false" outlineLevel="0" collapsed="false">
      <c r="A334" s="33" t="n">
        <v>46355</v>
      </c>
      <c r="C334" s="29" t="n">
        <f aca="false">WEEKNUM(A334,2)</f>
        <v>48</v>
      </c>
    </row>
    <row r="335" customFormat="false" ht="15" hidden="false" customHeight="false" outlineLevel="0" collapsed="false">
      <c r="A335" s="33" t="n">
        <v>46356</v>
      </c>
      <c r="C335" s="29" t="n">
        <f aca="false">WEEKNUM(A335,2)</f>
        <v>49</v>
      </c>
    </row>
    <row r="336" customFormat="false" ht="15" hidden="false" customHeight="false" outlineLevel="0" collapsed="false">
      <c r="A336" s="33" t="n">
        <v>46357</v>
      </c>
      <c r="C336" s="29" t="n">
        <f aca="false">WEEKNUM(A336,2)</f>
        <v>49</v>
      </c>
    </row>
    <row r="337" customFormat="false" ht="15" hidden="false" customHeight="false" outlineLevel="0" collapsed="false">
      <c r="A337" s="33" t="n">
        <v>46358</v>
      </c>
      <c r="C337" s="29" t="n">
        <f aca="false">WEEKNUM(A337,2)</f>
        <v>49</v>
      </c>
    </row>
    <row r="338" customFormat="false" ht="15" hidden="false" customHeight="false" outlineLevel="0" collapsed="false">
      <c r="A338" s="33" t="n">
        <v>46359</v>
      </c>
      <c r="C338" s="29" t="n">
        <f aca="false">WEEKNUM(A338,2)</f>
        <v>49</v>
      </c>
    </row>
    <row r="339" customFormat="false" ht="15" hidden="false" customHeight="false" outlineLevel="0" collapsed="false">
      <c r="A339" s="33" t="n">
        <v>46360</v>
      </c>
      <c r="C339" s="29" t="n">
        <f aca="false">WEEKNUM(A339,2)</f>
        <v>49</v>
      </c>
    </row>
    <row r="340" customFormat="false" ht="15" hidden="false" customHeight="false" outlineLevel="0" collapsed="false">
      <c r="A340" s="33" t="n">
        <v>46361</v>
      </c>
      <c r="C340" s="29" t="n">
        <f aca="false">WEEKNUM(A340,2)</f>
        <v>49</v>
      </c>
    </row>
    <row r="341" customFormat="false" ht="15" hidden="false" customHeight="false" outlineLevel="0" collapsed="false">
      <c r="A341" s="33" t="n">
        <v>46362</v>
      </c>
      <c r="C341" s="29" t="n">
        <f aca="false">WEEKNUM(A341,2)</f>
        <v>49</v>
      </c>
    </row>
    <row r="342" customFormat="false" ht="15" hidden="false" customHeight="false" outlineLevel="0" collapsed="false">
      <c r="A342" s="33" t="n">
        <v>46363</v>
      </c>
      <c r="C342" s="29" t="n">
        <f aca="false">WEEKNUM(A342,2)</f>
        <v>50</v>
      </c>
    </row>
    <row r="343" customFormat="false" ht="15" hidden="false" customHeight="false" outlineLevel="0" collapsed="false">
      <c r="A343" s="33" t="n">
        <v>46364</v>
      </c>
      <c r="C343" s="29" t="n">
        <f aca="false">WEEKNUM(A343,2)</f>
        <v>50</v>
      </c>
    </row>
    <row r="344" customFormat="false" ht="15" hidden="false" customHeight="false" outlineLevel="0" collapsed="false">
      <c r="A344" s="33" t="n">
        <v>46365</v>
      </c>
      <c r="C344" s="29" t="n">
        <f aca="false">WEEKNUM(A344,2)</f>
        <v>50</v>
      </c>
    </row>
    <row r="345" customFormat="false" ht="15" hidden="false" customHeight="false" outlineLevel="0" collapsed="false">
      <c r="A345" s="33" t="n">
        <v>46366</v>
      </c>
      <c r="C345" s="29" t="n">
        <f aca="false">WEEKNUM(A345,2)</f>
        <v>50</v>
      </c>
    </row>
    <row r="346" customFormat="false" ht="15" hidden="false" customHeight="false" outlineLevel="0" collapsed="false">
      <c r="A346" s="33" t="n">
        <v>46367</v>
      </c>
      <c r="C346" s="29" t="n">
        <f aca="false">WEEKNUM(A346,2)</f>
        <v>50</v>
      </c>
    </row>
    <row r="347" customFormat="false" ht="15" hidden="false" customHeight="false" outlineLevel="0" collapsed="false">
      <c r="A347" s="33" t="n">
        <v>46368</v>
      </c>
      <c r="C347" s="29" t="n">
        <f aca="false">WEEKNUM(A347,2)</f>
        <v>50</v>
      </c>
    </row>
    <row r="348" customFormat="false" ht="15" hidden="false" customHeight="false" outlineLevel="0" collapsed="false">
      <c r="A348" s="33" t="n">
        <v>46369</v>
      </c>
      <c r="C348" s="29" t="n">
        <f aca="false">WEEKNUM(A348,2)</f>
        <v>50</v>
      </c>
    </row>
    <row r="349" customFormat="false" ht="15" hidden="false" customHeight="false" outlineLevel="0" collapsed="false">
      <c r="A349" s="33" t="n">
        <v>46370</v>
      </c>
      <c r="C349" s="29" t="n">
        <f aca="false">WEEKNUM(A349,2)</f>
        <v>51</v>
      </c>
    </row>
    <row r="350" customFormat="false" ht="15" hidden="false" customHeight="false" outlineLevel="0" collapsed="false">
      <c r="A350" s="33" t="n">
        <v>46371</v>
      </c>
      <c r="C350" s="29" t="n">
        <f aca="false">WEEKNUM(A350,2)</f>
        <v>51</v>
      </c>
    </row>
    <row r="351" customFormat="false" ht="15" hidden="false" customHeight="false" outlineLevel="0" collapsed="false">
      <c r="A351" s="33" t="n">
        <v>46372</v>
      </c>
      <c r="C351" s="29" t="n">
        <f aca="false">WEEKNUM(A351,2)</f>
        <v>51</v>
      </c>
    </row>
    <row r="352" customFormat="false" ht="15" hidden="false" customHeight="false" outlineLevel="0" collapsed="false">
      <c r="A352" s="33" t="n">
        <v>46373</v>
      </c>
      <c r="C352" s="29" t="n">
        <f aca="false">WEEKNUM(A352,2)</f>
        <v>51</v>
      </c>
    </row>
    <row r="353" customFormat="false" ht="15" hidden="false" customHeight="false" outlineLevel="0" collapsed="false">
      <c r="A353" s="33" t="n">
        <v>46374</v>
      </c>
      <c r="C353" s="29" t="n">
        <f aca="false">WEEKNUM(A353,2)</f>
        <v>51</v>
      </c>
    </row>
    <row r="354" customFormat="false" ht="15" hidden="false" customHeight="false" outlineLevel="0" collapsed="false">
      <c r="A354" s="33" t="n">
        <v>46375</v>
      </c>
      <c r="C354" s="29" t="n">
        <f aca="false">WEEKNUM(A354,2)</f>
        <v>51</v>
      </c>
    </row>
    <row r="355" customFormat="false" ht="15" hidden="false" customHeight="false" outlineLevel="0" collapsed="false">
      <c r="A355" s="33" t="n">
        <v>46376</v>
      </c>
      <c r="C355" s="29" t="n">
        <f aca="false">WEEKNUM(A355,2)</f>
        <v>51</v>
      </c>
    </row>
    <row r="356" customFormat="false" ht="15" hidden="false" customHeight="false" outlineLevel="0" collapsed="false">
      <c r="A356" s="33" t="n">
        <v>46377</v>
      </c>
      <c r="C356" s="29" t="n">
        <f aca="false">WEEKNUM(A356,2)</f>
        <v>52</v>
      </c>
    </row>
    <row r="357" customFormat="false" ht="15" hidden="false" customHeight="false" outlineLevel="0" collapsed="false">
      <c r="A357" s="33" t="n">
        <v>46378</v>
      </c>
      <c r="C357" s="29" t="n">
        <f aca="false">WEEKNUM(A357,2)</f>
        <v>52</v>
      </c>
    </row>
    <row r="358" customFormat="false" ht="15" hidden="false" customHeight="false" outlineLevel="0" collapsed="false">
      <c r="A358" s="33" t="n">
        <v>46379</v>
      </c>
      <c r="C358" s="29" t="n">
        <f aca="false">WEEKNUM(A358,2)</f>
        <v>52</v>
      </c>
    </row>
    <row r="359" customFormat="false" ht="15" hidden="false" customHeight="false" outlineLevel="0" collapsed="false">
      <c r="A359" s="33" t="n">
        <v>46380</v>
      </c>
      <c r="C359" s="29" t="n">
        <f aca="false">WEEKNUM(A359,2)</f>
        <v>52</v>
      </c>
    </row>
    <row r="360" customFormat="false" ht="15" hidden="false" customHeight="false" outlineLevel="0" collapsed="false">
      <c r="A360" s="33" t="n">
        <v>46381</v>
      </c>
      <c r="C360" s="29" t="n">
        <f aca="false">WEEKNUM(A360,2)</f>
        <v>52</v>
      </c>
    </row>
    <row r="361" customFormat="false" ht="15" hidden="false" customHeight="false" outlineLevel="0" collapsed="false">
      <c r="A361" s="33" t="n">
        <v>46382</v>
      </c>
      <c r="C361" s="29" t="n">
        <f aca="false">WEEKNUM(A361,2)</f>
        <v>52</v>
      </c>
    </row>
    <row r="362" customFormat="false" ht="15" hidden="false" customHeight="false" outlineLevel="0" collapsed="false">
      <c r="A362" s="33" t="n">
        <v>46383</v>
      </c>
      <c r="C362" s="29" t="n">
        <f aca="false">WEEKNUM(A362,2)</f>
        <v>52</v>
      </c>
    </row>
    <row r="363" customFormat="false" ht="15" hidden="false" customHeight="false" outlineLevel="0" collapsed="false">
      <c r="A363" s="33" t="n">
        <v>46384</v>
      </c>
      <c r="C363" s="29" t="n">
        <f aca="false">WEEKNUM(A363,2)</f>
        <v>1</v>
      </c>
    </row>
    <row r="364" customFormat="false" ht="15" hidden="false" customHeight="false" outlineLevel="0" collapsed="false">
      <c r="A364" s="33" t="n">
        <v>46385</v>
      </c>
      <c r="C364" s="29" t="n">
        <f aca="false">WEEKNUM(A364,2)</f>
        <v>1</v>
      </c>
    </row>
    <row r="365" customFormat="false" ht="15" hidden="false" customHeight="false" outlineLevel="0" collapsed="false">
      <c r="A365" s="33" t="n">
        <v>46386</v>
      </c>
      <c r="C365" s="29" t="n">
        <f aca="false">WEEKNUM(A365,2)</f>
        <v>1</v>
      </c>
    </row>
    <row r="366" customFormat="false" ht="15" hidden="false" customHeight="false" outlineLevel="0" collapsed="false">
      <c r="A366" s="33" t="n">
        <v>46387</v>
      </c>
      <c r="C366" s="29" t="n">
        <f aca="false">WEEKNUM(A366,2)</f>
        <v>1</v>
      </c>
    </row>
    <row r="367" customFormat="false" ht="15" hidden="false" customHeight="false" outlineLevel="0" collapsed="false">
      <c r="A367" s="33" t="n">
        <v>46388</v>
      </c>
      <c r="C367" s="29" t="n">
        <f aca="false">WEEKNUM(A367,2)</f>
        <v>1</v>
      </c>
    </row>
    <row r="368" customFormat="false" ht="15" hidden="false" customHeight="false" outlineLevel="0" collapsed="false">
      <c r="A368" s="33" t="n">
        <v>46389</v>
      </c>
      <c r="C368" s="29" t="n">
        <f aca="false">WEEKNUM(A368,2)</f>
        <v>1</v>
      </c>
    </row>
    <row r="369" customFormat="false" ht="15" hidden="false" customHeight="false" outlineLevel="0" collapsed="false">
      <c r="A369" s="33" t="n">
        <v>46390</v>
      </c>
      <c r="C369" s="29" t="n">
        <f aca="false">WEEKNUM(A369,2)</f>
        <v>1</v>
      </c>
    </row>
    <row r="370" customFormat="false" ht="15" hidden="false" customHeight="false" outlineLevel="0" collapsed="false">
      <c r="A370" s="33" t="n">
        <v>46391</v>
      </c>
      <c r="C370" s="29" t="n">
        <f aca="false">WEEKNUM(A370,2)</f>
        <v>2</v>
      </c>
    </row>
    <row r="371" customFormat="false" ht="15" hidden="false" customHeight="false" outlineLevel="0" collapsed="false">
      <c r="A371" s="33" t="n">
        <v>46392</v>
      </c>
      <c r="C371" s="29" t="n">
        <f aca="false">WEEKNUM(A371,2)</f>
        <v>2</v>
      </c>
    </row>
    <row r="372" customFormat="false" ht="15" hidden="false" customHeight="false" outlineLevel="0" collapsed="false">
      <c r="A372" s="33" t="n">
        <v>46393</v>
      </c>
      <c r="C372" s="29" t="n">
        <f aca="false">WEEKNUM(A372,2)</f>
        <v>2</v>
      </c>
    </row>
    <row r="373" customFormat="false" ht="15" hidden="false" customHeight="false" outlineLevel="0" collapsed="false">
      <c r="A373" s="33" t="n">
        <v>46394</v>
      </c>
      <c r="C373" s="29" t="n">
        <f aca="false">WEEKNUM(A373,2)</f>
        <v>2</v>
      </c>
    </row>
    <row r="374" customFormat="false" ht="15" hidden="false" customHeight="false" outlineLevel="0" collapsed="false">
      <c r="A374" s="33" t="n">
        <v>46395</v>
      </c>
      <c r="C374" s="29" t="n">
        <f aca="false">WEEKNUM(A374,2)</f>
        <v>2</v>
      </c>
    </row>
    <row r="375" customFormat="false" ht="15" hidden="false" customHeight="false" outlineLevel="0" collapsed="false">
      <c r="A375" s="33" t="n">
        <v>46396</v>
      </c>
      <c r="C375" s="29" t="n">
        <f aca="false">WEEKNUM(A375,2)</f>
        <v>2</v>
      </c>
    </row>
    <row r="376" customFormat="false" ht="15" hidden="false" customHeight="false" outlineLevel="0" collapsed="false">
      <c r="A376" s="33" t="n">
        <v>46397</v>
      </c>
      <c r="C376" s="29" t="n">
        <f aca="false">WEEKNUM(A376,2)</f>
        <v>2</v>
      </c>
    </row>
    <row r="377" customFormat="false" ht="15" hidden="false" customHeight="false" outlineLevel="0" collapsed="false">
      <c r="A377" s="33" t="n">
        <v>46398</v>
      </c>
      <c r="C377" s="29" t="n">
        <f aca="false">WEEKNUM(A377,2)</f>
        <v>3</v>
      </c>
    </row>
    <row r="378" customFormat="false" ht="15" hidden="false" customHeight="false" outlineLevel="0" collapsed="false">
      <c r="A378" s="33" t="n">
        <v>46399</v>
      </c>
      <c r="C378" s="29" t="n">
        <f aca="false">WEEKNUM(A378,2)</f>
        <v>3</v>
      </c>
    </row>
    <row r="379" customFormat="false" ht="15" hidden="false" customHeight="false" outlineLevel="0" collapsed="false">
      <c r="A379" s="33" t="n">
        <v>46400</v>
      </c>
      <c r="C379" s="29" t="n">
        <f aca="false">WEEKNUM(A379,2)</f>
        <v>3</v>
      </c>
    </row>
    <row r="380" customFormat="false" ht="15" hidden="false" customHeight="false" outlineLevel="0" collapsed="false">
      <c r="A380" s="33" t="n">
        <v>46401</v>
      </c>
      <c r="C380" s="29" t="n">
        <f aca="false">WEEKNUM(A380,2)</f>
        <v>3</v>
      </c>
    </row>
    <row r="381" customFormat="false" ht="15" hidden="false" customHeight="false" outlineLevel="0" collapsed="false">
      <c r="A381" s="33" t="n">
        <v>46402</v>
      </c>
      <c r="C381" s="29" t="n">
        <f aca="false">WEEKNUM(A381,2)</f>
        <v>3</v>
      </c>
    </row>
    <row r="382" customFormat="false" ht="15" hidden="false" customHeight="false" outlineLevel="0" collapsed="false">
      <c r="A382" s="33" t="n">
        <v>46403</v>
      </c>
      <c r="C382" s="29" t="n">
        <f aca="false">WEEKNUM(A382,2)</f>
        <v>3</v>
      </c>
    </row>
    <row r="383" customFormat="false" ht="15" hidden="false" customHeight="false" outlineLevel="0" collapsed="false">
      <c r="A383" s="33" t="n">
        <v>46404</v>
      </c>
      <c r="C383" s="29" t="n">
        <f aca="false">WEEKNUM(A383,2)</f>
        <v>3</v>
      </c>
    </row>
    <row r="384" customFormat="false" ht="15" hidden="false" customHeight="false" outlineLevel="0" collapsed="false">
      <c r="A384" s="33" t="n">
        <v>46405</v>
      </c>
      <c r="C384" s="29" t="n">
        <f aca="false">WEEKNUM(A384,2)</f>
        <v>4</v>
      </c>
    </row>
    <row r="385" customFormat="false" ht="15" hidden="false" customHeight="false" outlineLevel="0" collapsed="false">
      <c r="A385" s="33" t="n">
        <v>46406</v>
      </c>
      <c r="C385" s="29" t="n">
        <f aca="false">WEEKNUM(A385,2)</f>
        <v>4</v>
      </c>
    </row>
    <row r="386" customFormat="false" ht="15" hidden="false" customHeight="false" outlineLevel="0" collapsed="false">
      <c r="A386" s="33" t="n">
        <v>46407</v>
      </c>
      <c r="C386" s="29" t="n">
        <f aca="false">WEEKNUM(A386,2)</f>
        <v>4</v>
      </c>
    </row>
    <row r="387" customFormat="false" ht="15" hidden="false" customHeight="false" outlineLevel="0" collapsed="false">
      <c r="A387" s="33" t="n">
        <v>46408</v>
      </c>
      <c r="C387" s="29" t="n">
        <f aca="false">WEEKNUM(A387,2)</f>
        <v>4</v>
      </c>
    </row>
    <row r="388" customFormat="false" ht="15" hidden="false" customHeight="false" outlineLevel="0" collapsed="false">
      <c r="A388" s="33" t="n">
        <v>46409</v>
      </c>
      <c r="C388" s="29" t="n">
        <f aca="false">WEEKNUM(A388,2)</f>
        <v>4</v>
      </c>
    </row>
    <row r="389" customFormat="false" ht="15" hidden="false" customHeight="false" outlineLevel="0" collapsed="false">
      <c r="A389" s="33" t="n">
        <v>46410</v>
      </c>
      <c r="C389" s="29" t="n">
        <f aca="false">WEEKNUM(A389,2)</f>
        <v>4</v>
      </c>
    </row>
    <row r="390" customFormat="false" ht="15" hidden="false" customHeight="false" outlineLevel="0" collapsed="false">
      <c r="A390" s="33" t="n">
        <v>46411</v>
      </c>
      <c r="C390" s="29" t="n">
        <f aca="false">WEEKNUM(A390,2)</f>
        <v>4</v>
      </c>
    </row>
    <row r="391" customFormat="false" ht="15" hidden="false" customHeight="false" outlineLevel="0" collapsed="false">
      <c r="A391" s="33" t="n">
        <v>46412</v>
      </c>
      <c r="C391" s="29" t="n">
        <f aca="false">WEEKNUM(A391,2)</f>
        <v>5</v>
      </c>
    </row>
    <row r="392" customFormat="false" ht="15" hidden="false" customHeight="false" outlineLevel="0" collapsed="false">
      <c r="A392" s="33" t="n">
        <v>46413</v>
      </c>
      <c r="C392" s="29" t="n">
        <f aca="false">WEEKNUM(A392,2)</f>
        <v>5</v>
      </c>
    </row>
    <row r="393" customFormat="false" ht="15" hidden="false" customHeight="false" outlineLevel="0" collapsed="false">
      <c r="A393" s="33" t="n">
        <v>46414</v>
      </c>
      <c r="C393" s="29" t="n">
        <f aca="false">WEEKNUM(A393,2)</f>
        <v>5</v>
      </c>
    </row>
    <row r="394" customFormat="false" ht="15" hidden="false" customHeight="false" outlineLevel="0" collapsed="false">
      <c r="A394" s="33" t="n">
        <v>46415</v>
      </c>
      <c r="C394" s="29" t="n">
        <f aca="false">WEEKNUM(A394,2)</f>
        <v>5</v>
      </c>
    </row>
    <row r="395" customFormat="false" ht="15" hidden="false" customHeight="false" outlineLevel="0" collapsed="false">
      <c r="A395" s="33" t="n">
        <v>46416</v>
      </c>
      <c r="C395" s="29" t="n">
        <f aca="false">WEEKNUM(A395,2)</f>
        <v>5</v>
      </c>
    </row>
    <row r="396" customFormat="false" ht="15" hidden="false" customHeight="false" outlineLevel="0" collapsed="false">
      <c r="A396" s="33" t="n">
        <v>46417</v>
      </c>
      <c r="C396" s="29" t="n">
        <f aca="false">WEEKNUM(A396,2)</f>
        <v>5</v>
      </c>
    </row>
    <row r="397" customFormat="false" ht="15" hidden="false" customHeight="false" outlineLevel="0" collapsed="false">
      <c r="A397" s="33" t="n">
        <v>46418</v>
      </c>
      <c r="C397" s="29" t="n">
        <f aca="false">WEEKNUM(A397,2)</f>
        <v>5</v>
      </c>
    </row>
    <row r="398" customFormat="false" ht="15" hidden="false" customHeight="false" outlineLevel="0" collapsed="false">
      <c r="A398" s="33" t="n">
        <v>46419</v>
      </c>
      <c r="C398" s="29" t="n">
        <f aca="false">WEEKNUM(A398,2)</f>
        <v>6</v>
      </c>
    </row>
    <row r="399" customFormat="false" ht="15" hidden="false" customHeight="false" outlineLevel="0" collapsed="false">
      <c r="A399" s="33" t="n">
        <v>46420</v>
      </c>
      <c r="C399" s="29" t="n">
        <f aca="false">WEEKNUM(A399,2)</f>
        <v>6</v>
      </c>
    </row>
    <row r="400" customFormat="false" ht="15" hidden="false" customHeight="false" outlineLevel="0" collapsed="false">
      <c r="A400" s="33" t="n">
        <v>46421</v>
      </c>
      <c r="C400" s="29" t="n">
        <f aca="false">WEEKNUM(A400,2)</f>
        <v>6</v>
      </c>
    </row>
    <row r="401" customFormat="false" ht="15" hidden="false" customHeight="false" outlineLevel="0" collapsed="false">
      <c r="A401" s="33" t="n">
        <v>46422</v>
      </c>
      <c r="C401" s="29" t="n">
        <f aca="false">WEEKNUM(A401,2)</f>
        <v>6</v>
      </c>
    </row>
    <row r="402" customFormat="false" ht="15" hidden="false" customHeight="false" outlineLevel="0" collapsed="false">
      <c r="A402" s="33" t="n">
        <v>46423</v>
      </c>
      <c r="C402" s="29" t="n">
        <f aca="false">WEEKNUM(A402,2)</f>
        <v>6</v>
      </c>
    </row>
    <row r="403" customFormat="false" ht="15" hidden="false" customHeight="false" outlineLevel="0" collapsed="false">
      <c r="A403" s="33" t="n">
        <v>46424</v>
      </c>
      <c r="C403" s="29" t="n">
        <f aca="false">WEEKNUM(A403,2)</f>
        <v>6</v>
      </c>
    </row>
    <row r="404" customFormat="false" ht="15" hidden="false" customHeight="false" outlineLevel="0" collapsed="false">
      <c r="A404" s="33" t="n">
        <v>46425</v>
      </c>
      <c r="C404" s="29" t="n">
        <f aca="false">WEEKNUM(A404,2)</f>
        <v>6</v>
      </c>
    </row>
    <row r="405" customFormat="false" ht="15" hidden="false" customHeight="false" outlineLevel="0" collapsed="false">
      <c r="A405" s="33" t="n">
        <v>46426</v>
      </c>
      <c r="C405" s="29" t="n">
        <f aca="false">WEEKNUM(A405,2)</f>
        <v>7</v>
      </c>
    </row>
    <row r="406" customFormat="false" ht="15" hidden="false" customHeight="false" outlineLevel="0" collapsed="false">
      <c r="A406" s="33" t="n">
        <v>46427</v>
      </c>
      <c r="C406" s="29" t="n">
        <f aca="false">WEEKNUM(A406,2)</f>
        <v>7</v>
      </c>
    </row>
    <row r="407" customFormat="false" ht="15" hidden="false" customHeight="false" outlineLevel="0" collapsed="false">
      <c r="A407" s="33" t="n">
        <v>46428</v>
      </c>
      <c r="C407" s="29" t="n">
        <f aca="false">WEEKNUM(A407,2)</f>
        <v>7</v>
      </c>
    </row>
    <row r="408" customFormat="false" ht="15" hidden="false" customHeight="false" outlineLevel="0" collapsed="false">
      <c r="A408" s="33" t="n">
        <v>46429</v>
      </c>
      <c r="C408" s="29" t="n">
        <f aca="false">WEEKNUM(A408,2)</f>
        <v>7</v>
      </c>
    </row>
    <row r="409" customFormat="false" ht="15" hidden="false" customHeight="false" outlineLevel="0" collapsed="false">
      <c r="A409" s="33" t="n">
        <v>46430</v>
      </c>
      <c r="C409" s="29" t="n">
        <f aca="false">WEEKNUM(A409,2)</f>
        <v>7</v>
      </c>
    </row>
    <row r="410" customFormat="false" ht="15" hidden="false" customHeight="false" outlineLevel="0" collapsed="false">
      <c r="A410" s="33" t="n">
        <v>46431</v>
      </c>
      <c r="C410" s="29" t="n">
        <f aca="false">WEEKNUM(A410,2)</f>
        <v>7</v>
      </c>
    </row>
    <row r="411" customFormat="false" ht="15" hidden="false" customHeight="false" outlineLevel="0" collapsed="false">
      <c r="A411" s="33" t="n">
        <v>46432</v>
      </c>
      <c r="C411" s="29" t="n">
        <f aca="false">WEEKNUM(A411,2)</f>
        <v>7</v>
      </c>
    </row>
    <row r="412" customFormat="false" ht="15" hidden="false" customHeight="false" outlineLevel="0" collapsed="false">
      <c r="A412" s="33" t="n">
        <v>46433</v>
      </c>
      <c r="C412" s="29" t="n">
        <f aca="false">WEEKNUM(A412,2)</f>
        <v>8</v>
      </c>
    </row>
    <row r="413" customFormat="false" ht="15" hidden="false" customHeight="false" outlineLevel="0" collapsed="false">
      <c r="A413" s="33" t="n">
        <v>46434</v>
      </c>
      <c r="C413" s="29" t="n">
        <f aca="false">WEEKNUM(A413,2)</f>
        <v>8</v>
      </c>
    </row>
    <row r="414" customFormat="false" ht="15" hidden="false" customHeight="false" outlineLevel="0" collapsed="false">
      <c r="A414" s="33" t="n">
        <v>46435</v>
      </c>
      <c r="C414" s="29" t="n">
        <f aca="false">WEEKNUM(A414,2)</f>
        <v>8</v>
      </c>
    </row>
    <row r="415" customFormat="false" ht="15" hidden="false" customHeight="false" outlineLevel="0" collapsed="false">
      <c r="A415" s="33" t="n">
        <v>46436</v>
      </c>
      <c r="C415" s="29" t="n">
        <f aca="false">WEEKNUM(A415,2)</f>
        <v>8</v>
      </c>
    </row>
    <row r="416" customFormat="false" ht="15" hidden="false" customHeight="false" outlineLevel="0" collapsed="false">
      <c r="A416" s="33" t="n">
        <v>46437</v>
      </c>
      <c r="C416" s="29" t="n">
        <f aca="false">WEEKNUM(A416,2)</f>
        <v>8</v>
      </c>
    </row>
    <row r="417" customFormat="false" ht="15" hidden="false" customHeight="false" outlineLevel="0" collapsed="false">
      <c r="A417" s="33" t="n">
        <v>46438</v>
      </c>
      <c r="C417" s="29" t="n">
        <f aca="false">WEEKNUM(A417,2)</f>
        <v>8</v>
      </c>
    </row>
    <row r="418" customFormat="false" ht="15" hidden="false" customHeight="false" outlineLevel="0" collapsed="false">
      <c r="A418" s="33" t="n">
        <v>46439</v>
      </c>
      <c r="C418" s="29" t="n">
        <f aca="false">WEEKNUM(A418,2)</f>
        <v>8</v>
      </c>
    </row>
    <row r="419" customFormat="false" ht="15" hidden="false" customHeight="false" outlineLevel="0" collapsed="false">
      <c r="A419" s="33" t="n">
        <v>46440</v>
      </c>
      <c r="C419" s="29" t="n">
        <f aca="false">WEEKNUM(A419,2)</f>
        <v>9</v>
      </c>
    </row>
    <row r="420" customFormat="false" ht="15" hidden="false" customHeight="false" outlineLevel="0" collapsed="false">
      <c r="A420" s="33" t="n">
        <v>46441</v>
      </c>
      <c r="C420" s="29" t="n">
        <f aca="false">WEEKNUM(A420,2)</f>
        <v>9</v>
      </c>
    </row>
    <row r="421" customFormat="false" ht="15" hidden="false" customHeight="false" outlineLevel="0" collapsed="false">
      <c r="A421" s="33" t="n">
        <v>46442</v>
      </c>
      <c r="C421" s="29" t="n">
        <f aca="false">WEEKNUM(A421,2)</f>
        <v>9</v>
      </c>
    </row>
    <row r="422" customFormat="false" ht="15" hidden="false" customHeight="false" outlineLevel="0" collapsed="false">
      <c r="A422" s="33" t="n">
        <v>46443</v>
      </c>
      <c r="C422" s="29" t="n">
        <f aca="false">WEEKNUM(A422,2)</f>
        <v>9</v>
      </c>
    </row>
    <row r="423" customFormat="false" ht="15" hidden="false" customHeight="false" outlineLevel="0" collapsed="false">
      <c r="A423" s="33" t="n">
        <v>46444</v>
      </c>
      <c r="C423" s="29" t="n">
        <f aca="false">WEEKNUM(A423,2)</f>
        <v>9</v>
      </c>
    </row>
    <row r="424" customFormat="false" ht="15" hidden="false" customHeight="false" outlineLevel="0" collapsed="false">
      <c r="A424" s="33" t="n">
        <v>46445</v>
      </c>
      <c r="C424" s="29" t="n">
        <f aca="false">WEEKNUM(A424,2)</f>
        <v>9</v>
      </c>
    </row>
    <row r="425" customFormat="false" ht="15" hidden="false" customHeight="false" outlineLevel="0" collapsed="false">
      <c r="A425" s="33" t="n">
        <v>46446</v>
      </c>
      <c r="C425" s="29" t="n">
        <f aca="false">WEEKNUM(A425,2)</f>
        <v>9</v>
      </c>
    </row>
    <row r="426" customFormat="false" ht="15" hidden="false" customHeight="false" outlineLevel="0" collapsed="false">
      <c r="A426" s="33" t="n">
        <v>46447</v>
      </c>
      <c r="C426" s="29" t="n">
        <f aca="false">WEEKNUM(A426,2)</f>
        <v>10</v>
      </c>
    </row>
    <row r="427" customFormat="false" ht="15" hidden="false" customHeight="false" outlineLevel="0" collapsed="false">
      <c r="A427" s="33" t="n">
        <v>46448</v>
      </c>
      <c r="C427" s="29" t="n">
        <f aca="false">WEEKNUM(A427,2)</f>
        <v>10</v>
      </c>
    </row>
    <row r="428" customFormat="false" ht="15" hidden="false" customHeight="false" outlineLevel="0" collapsed="false">
      <c r="A428" s="33" t="n">
        <v>46449</v>
      </c>
      <c r="C428" s="29" t="n">
        <f aca="false">WEEKNUM(A428,2)</f>
        <v>10</v>
      </c>
    </row>
    <row r="429" customFormat="false" ht="15" hidden="false" customHeight="false" outlineLevel="0" collapsed="false">
      <c r="A429" s="33" t="n">
        <v>46450</v>
      </c>
      <c r="C429" s="29" t="n">
        <f aca="false">WEEKNUM(A429,2)</f>
        <v>10</v>
      </c>
    </row>
    <row r="430" customFormat="false" ht="15" hidden="false" customHeight="false" outlineLevel="0" collapsed="false">
      <c r="A430" s="33" t="n">
        <v>46451</v>
      </c>
      <c r="C430" s="29" t="n">
        <f aca="false">WEEKNUM(A430,2)</f>
        <v>10</v>
      </c>
    </row>
    <row r="431" customFormat="false" ht="15" hidden="false" customHeight="false" outlineLevel="0" collapsed="false">
      <c r="A431" s="33" t="n">
        <v>46452</v>
      </c>
      <c r="C431" s="29" t="n">
        <f aca="false">WEEKNUM(A431,2)</f>
        <v>10</v>
      </c>
    </row>
    <row r="432" customFormat="false" ht="15" hidden="false" customHeight="false" outlineLevel="0" collapsed="false">
      <c r="A432" s="33" t="n">
        <v>46453</v>
      </c>
      <c r="C432" s="29" t="n">
        <f aca="false">WEEKNUM(A432,2)</f>
        <v>10</v>
      </c>
    </row>
    <row r="433" customFormat="false" ht="15" hidden="false" customHeight="false" outlineLevel="0" collapsed="false">
      <c r="A433" s="33" t="n">
        <v>46454</v>
      </c>
      <c r="C433" s="29" t="n">
        <f aca="false">WEEKNUM(A433,2)</f>
        <v>11</v>
      </c>
    </row>
    <row r="434" customFormat="false" ht="15" hidden="false" customHeight="false" outlineLevel="0" collapsed="false">
      <c r="A434" s="33" t="n">
        <v>46455</v>
      </c>
      <c r="C434" s="29" t="n">
        <f aca="false">WEEKNUM(A434,2)</f>
        <v>11</v>
      </c>
    </row>
    <row r="435" customFormat="false" ht="15" hidden="false" customHeight="false" outlineLevel="0" collapsed="false">
      <c r="A435" s="33" t="n">
        <v>46456</v>
      </c>
      <c r="C435" s="29" t="n">
        <f aca="false">WEEKNUM(A435,2)</f>
        <v>11</v>
      </c>
    </row>
    <row r="436" customFormat="false" ht="15" hidden="false" customHeight="false" outlineLevel="0" collapsed="false">
      <c r="A436" s="33" t="n">
        <v>46457</v>
      </c>
      <c r="C436" s="29" t="n">
        <f aca="false">WEEKNUM(A436,2)</f>
        <v>11</v>
      </c>
    </row>
    <row r="437" customFormat="false" ht="15" hidden="false" customHeight="false" outlineLevel="0" collapsed="false">
      <c r="A437" s="33" t="n">
        <v>46458</v>
      </c>
      <c r="C437" s="29" t="n">
        <f aca="false">WEEKNUM(A437,2)</f>
        <v>11</v>
      </c>
    </row>
    <row r="438" customFormat="false" ht="15" hidden="false" customHeight="false" outlineLevel="0" collapsed="false">
      <c r="A438" s="33" t="n">
        <v>46459</v>
      </c>
      <c r="C438" s="29" t="n">
        <f aca="false">WEEKNUM(A438,2)</f>
        <v>11</v>
      </c>
    </row>
    <row r="439" customFormat="false" ht="15" hidden="false" customHeight="false" outlineLevel="0" collapsed="false">
      <c r="A439" s="33" t="n">
        <v>46460</v>
      </c>
      <c r="C439" s="29" t="n">
        <f aca="false">WEEKNUM(A439,2)</f>
        <v>11</v>
      </c>
    </row>
    <row r="440" customFormat="false" ht="15" hidden="false" customHeight="false" outlineLevel="0" collapsed="false">
      <c r="A440" s="33" t="n">
        <v>46461</v>
      </c>
      <c r="C440" s="29" t="n">
        <f aca="false">WEEKNUM(A440,2)</f>
        <v>12</v>
      </c>
    </row>
    <row r="441" customFormat="false" ht="15" hidden="false" customHeight="false" outlineLevel="0" collapsed="false">
      <c r="A441" s="33" t="n">
        <v>46462</v>
      </c>
      <c r="C441" s="29" t="n">
        <f aca="false">WEEKNUM(A441,2)</f>
        <v>12</v>
      </c>
    </row>
    <row r="442" customFormat="false" ht="15" hidden="false" customHeight="false" outlineLevel="0" collapsed="false">
      <c r="A442" s="33" t="n">
        <v>46463</v>
      </c>
      <c r="C442" s="29" t="n">
        <f aca="false">WEEKNUM(A442,2)</f>
        <v>12</v>
      </c>
    </row>
    <row r="443" customFormat="false" ht="15" hidden="false" customHeight="false" outlineLevel="0" collapsed="false">
      <c r="A443" s="33" t="n">
        <v>46464</v>
      </c>
      <c r="C443" s="29" t="n">
        <f aca="false">WEEKNUM(A443,2)</f>
        <v>12</v>
      </c>
    </row>
    <row r="444" customFormat="false" ht="15" hidden="false" customHeight="false" outlineLevel="0" collapsed="false">
      <c r="A444" s="33" t="n">
        <v>46465</v>
      </c>
      <c r="C444" s="29" t="n">
        <f aca="false">WEEKNUM(A444,2)</f>
        <v>12</v>
      </c>
    </row>
    <row r="445" customFormat="false" ht="15" hidden="false" customHeight="false" outlineLevel="0" collapsed="false">
      <c r="A445" s="33" t="n">
        <v>46466</v>
      </c>
      <c r="C445" s="29" t="n">
        <f aca="false">WEEKNUM(A445,2)</f>
        <v>12</v>
      </c>
    </row>
    <row r="446" customFormat="false" ht="15" hidden="false" customHeight="false" outlineLevel="0" collapsed="false">
      <c r="A446" s="33" t="n">
        <v>46467</v>
      </c>
      <c r="C446" s="29" t="n">
        <f aca="false">WEEKNUM(A446,2)</f>
        <v>12</v>
      </c>
    </row>
    <row r="447" customFormat="false" ht="15" hidden="false" customHeight="false" outlineLevel="0" collapsed="false">
      <c r="A447" s="33" t="n">
        <v>46468</v>
      </c>
      <c r="C447" s="29" t="n">
        <f aca="false">WEEKNUM(A447,2)</f>
        <v>13</v>
      </c>
    </row>
    <row r="448" customFormat="false" ht="15" hidden="false" customHeight="false" outlineLevel="0" collapsed="false">
      <c r="A448" s="33" t="n">
        <v>46469</v>
      </c>
      <c r="C448" s="29" t="n">
        <f aca="false">WEEKNUM(A448,2)</f>
        <v>13</v>
      </c>
    </row>
    <row r="449" customFormat="false" ht="15" hidden="false" customHeight="false" outlineLevel="0" collapsed="false">
      <c r="A449" s="33" t="n">
        <v>46470</v>
      </c>
      <c r="C449" s="29" t="n">
        <f aca="false">WEEKNUM(A449,2)</f>
        <v>13</v>
      </c>
    </row>
    <row r="450" customFormat="false" ht="15" hidden="false" customHeight="false" outlineLevel="0" collapsed="false">
      <c r="A450" s="33" t="n">
        <v>46471</v>
      </c>
      <c r="C450" s="29" t="n">
        <f aca="false">WEEKNUM(A450,2)</f>
        <v>13</v>
      </c>
    </row>
    <row r="451" customFormat="false" ht="15" hidden="false" customHeight="false" outlineLevel="0" collapsed="false">
      <c r="A451" s="33" t="n">
        <v>46472</v>
      </c>
      <c r="C451" s="29" t="n">
        <f aca="false">WEEKNUM(A451,2)</f>
        <v>13</v>
      </c>
    </row>
    <row r="452" customFormat="false" ht="15" hidden="false" customHeight="false" outlineLevel="0" collapsed="false">
      <c r="A452" s="33" t="n">
        <v>46473</v>
      </c>
      <c r="C452" s="29" t="n">
        <f aca="false">WEEKNUM(A452,2)</f>
        <v>13</v>
      </c>
    </row>
    <row r="453" customFormat="false" ht="15" hidden="false" customHeight="false" outlineLevel="0" collapsed="false">
      <c r="A453" s="33" t="n">
        <v>46474</v>
      </c>
      <c r="C453" s="29" t="n">
        <f aca="false">WEEKNUM(A453,2)</f>
        <v>13</v>
      </c>
    </row>
    <row r="454" customFormat="false" ht="15" hidden="false" customHeight="false" outlineLevel="0" collapsed="false">
      <c r="A454" s="33" t="n">
        <v>46475</v>
      </c>
      <c r="C454" s="29" t="n">
        <f aca="false">WEEKNUM(A454,2)</f>
        <v>14</v>
      </c>
    </row>
    <row r="455" customFormat="false" ht="15" hidden="false" customHeight="false" outlineLevel="0" collapsed="false">
      <c r="A455" s="33" t="n">
        <v>46476</v>
      </c>
      <c r="C455" s="29" t="n">
        <f aca="false">WEEKNUM(A455,2)</f>
        <v>14</v>
      </c>
    </row>
    <row r="456" customFormat="false" ht="15" hidden="false" customHeight="false" outlineLevel="0" collapsed="false">
      <c r="A456" s="33" t="n">
        <v>46477</v>
      </c>
      <c r="C456" s="29" t="n">
        <f aca="false">WEEKNUM(A456,2)</f>
        <v>14</v>
      </c>
    </row>
    <row r="457" customFormat="false" ht="15" hidden="false" customHeight="false" outlineLevel="0" collapsed="false">
      <c r="A457" s="33" t="n">
        <v>46478</v>
      </c>
      <c r="C457" s="29" t="n">
        <f aca="false">WEEKNUM(A457,2)</f>
        <v>14</v>
      </c>
    </row>
    <row r="458" customFormat="false" ht="15" hidden="false" customHeight="false" outlineLevel="0" collapsed="false">
      <c r="A458" s="33" t="n">
        <v>46479</v>
      </c>
      <c r="C458" s="29" t="n">
        <f aca="false">WEEKNUM(A458,2)</f>
        <v>14</v>
      </c>
    </row>
    <row r="459" customFormat="false" ht="15" hidden="false" customHeight="false" outlineLevel="0" collapsed="false">
      <c r="A459" s="33" t="n">
        <v>46480</v>
      </c>
      <c r="C459" s="29" t="n">
        <f aca="false">WEEKNUM(A459,2)</f>
        <v>14</v>
      </c>
    </row>
    <row r="460" customFormat="false" ht="15" hidden="false" customHeight="false" outlineLevel="0" collapsed="false">
      <c r="A460" s="33" t="n">
        <v>46481</v>
      </c>
      <c r="C460" s="29" t="n">
        <f aca="false">WEEKNUM(A460,2)</f>
        <v>14</v>
      </c>
    </row>
    <row r="461" customFormat="false" ht="15" hidden="false" customHeight="false" outlineLevel="0" collapsed="false">
      <c r="A461" s="33" t="n">
        <v>46482</v>
      </c>
      <c r="C461" s="29" t="n">
        <f aca="false">WEEKNUM(A461,2)</f>
        <v>15</v>
      </c>
    </row>
    <row r="462" customFormat="false" ht="15" hidden="false" customHeight="false" outlineLevel="0" collapsed="false">
      <c r="A462" s="33" t="n">
        <v>46483</v>
      </c>
      <c r="C462" s="29" t="n">
        <f aca="false">WEEKNUM(A462,2)</f>
        <v>15</v>
      </c>
    </row>
    <row r="463" customFormat="false" ht="15" hidden="false" customHeight="false" outlineLevel="0" collapsed="false">
      <c r="A463" s="33" t="n">
        <v>46484</v>
      </c>
      <c r="C463" s="29" t="n">
        <f aca="false">WEEKNUM(A463,2)</f>
        <v>15</v>
      </c>
    </row>
    <row r="464" customFormat="false" ht="15" hidden="false" customHeight="false" outlineLevel="0" collapsed="false">
      <c r="A464" s="33" t="n">
        <v>46485</v>
      </c>
      <c r="C464" s="29" t="n">
        <f aca="false">WEEKNUM(A464,2)</f>
        <v>15</v>
      </c>
    </row>
    <row r="465" customFormat="false" ht="15" hidden="false" customHeight="false" outlineLevel="0" collapsed="false">
      <c r="A465" s="33" t="n">
        <v>46486</v>
      </c>
      <c r="C465" s="29" t="n">
        <f aca="false">WEEKNUM(A465,2)</f>
        <v>15</v>
      </c>
    </row>
    <row r="466" customFormat="false" ht="15" hidden="false" customHeight="false" outlineLevel="0" collapsed="false">
      <c r="A466" s="33" t="n">
        <v>46487</v>
      </c>
      <c r="C466" s="29" t="n">
        <f aca="false">WEEKNUM(A466,2)</f>
        <v>15</v>
      </c>
    </row>
    <row r="467" customFormat="false" ht="15" hidden="false" customHeight="false" outlineLevel="0" collapsed="false">
      <c r="A467" s="33" t="n">
        <v>46488</v>
      </c>
      <c r="C467" s="29" t="n">
        <f aca="false">WEEKNUM(A467,2)</f>
        <v>15</v>
      </c>
    </row>
    <row r="468" customFormat="false" ht="15" hidden="false" customHeight="false" outlineLevel="0" collapsed="false">
      <c r="A468" s="33" t="n">
        <v>46489</v>
      </c>
      <c r="C468" s="29" t="n">
        <f aca="false">WEEKNUM(A468,2)</f>
        <v>16</v>
      </c>
    </row>
    <row r="469" customFormat="false" ht="15" hidden="false" customHeight="false" outlineLevel="0" collapsed="false">
      <c r="A469" s="33" t="n">
        <v>46490</v>
      </c>
      <c r="C469" s="29" t="n">
        <f aca="false">WEEKNUM(A469,2)</f>
        <v>16</v>
      </c>
    </row>
    <row r="470" customFormat="false" ht="15" hidden="false" customHeight="false" outlineLevel="0" collapsed="false">
      <c r="A470" s="33" t="n">
        <v>46491</v>
      </c>
      <c r="C470" s="29" t="n">
        <f aca="false">WEEKNUM(A470,2)</f>
        <v>16</v>
      </c>
    </row>
    <row r="471" customFormat="false" ht="15" hidden="false" customHeight="false" outlineLevel="0" collapsed="false">
      <c r="A471" s="33" t="n">
        <v>46492</v>
      </c>
      <c r="C471" s="29" t="n">
        <f aca="false">WEEKNUM(A471,2)</f>
        <v>16</v>
      </c>
    </row>
    <row r="472" customFormat="false" ht="15" hidden="false" customHeight="false" outlineLevel="0" collapsed="false">
      <c r="A472" s="33" t="n">
        <v>46493</v>
      </c>
      <c r="C472" s="29" t="n">
        <f aca="false">WEEKNUM(A472,2)</f>
        <v>16</v>
      </c>
    </row>
    <row r="473" customFormat="false" ht="15" hidden="false" customHeight="false" outlineLevel="0" collapsed="false">
      <c r="A473" s="33" t="n">
        <v>46494</v>
      </c>
      <c r="C473" s="29" t="n">
        <f aca="false">WEEKNUM(A473,2)</f>
        <v>16</v>
      </c>
    </row>
    <row r="474" customFormat="false" ht="15" hidden="false" customHeight="false" outlineLevel="0" collapsed="false">
      <c r="A474" s="33" t="n">
        <v>46495</v>
      </c>
      <c r="C474" s="29" t="n">
        <f aca="false">WEEKNUM(A474,2)</f>
        <v>16</v>
      </c>
    </row>
    <row r="475" customFormat="false" ht="15" hidden="false" customHeight="false" outlineLevel="0" collapsed="false">
      <c r="A475" s="33" t="n">
        <v>46496</v>
      </c>
      <c r="C475" s="29" t="n">
        <f aca="false">WEEKNUM(A475,2)</f>
        <v>17</v>
      </c>
    </row>
    <row r="476" customFormat="false" ht="15" hidden="false" customHeight="false" outlineLevel="0" collapsed="false">
      <c r="A476" s="33" t="n">
        <v>46497</v>
      </c>
      <c r="C476" s="29" t="n">
        <f aca="false">WEEKNUM(A476,2)</f>
        <v>17</v>
      </c>
    </row>
    <row r="477" customFormat="false" ht="15" hidden="false" customHeight="false" outlineLevel="0" collapsed="false">
      <c r="A477" s="33" t="n">
        <v>46498</v>
      </c>
      <c r="C477" s="29" t="n">
        <f aca="false">WEEKNUM(A477,2)</f>
        <v>17</v>
      </c>
    </row>
    <row r="478" customFormat="false" ht="15" hidden="false" customHeight="false" outlineLevel="0" collapsed="false">
      <c r="A478" s="33" t="n">
        <v>46499</v>
      </c>
      <c r="C478" s="29" t="n">
        <f aca="false">WEEKNUM(A478,2)</f>
        <v>17</v>
      </c>
    </row>
    <row r="479" customFormat="false" ht="15" hidden="false" customHeight="false" outlineLevel="0" collapsed="false">
      <c r="A479" s="33" t="n">
        <v>46500</v>
      </c>
      <c r="C479" s="29" t="n">
        <f aca="false">WEEKNUM(A479,2)</f>
        <v>17</v>
      </c>
    </row>
    <row r="480" customFormat="false" ht="15" hidden="false" customHeight="false" outlineLevel="0" collapsed="false">
      <c r="A480" s="33" t="n">
        <v>46501</v>
      </c>
      <c r="C480" s="29" t="n">
        <f aca="false">WEEKNUM(A480,2)</f>
        <v>17</v>
      </c>
    </row>
    <row r="481" customFormat="false" ht="15" hidden="false" customHeight="false" outlineLevel="0" collapsed="false">
      <c r="A481" s="33" t="n">
        <v>46502</v>
      </c>
      <c r="C481" s="29" t="n">
        <f aca="false">WEEKNUM(A481,2)</f>
        <v>17</v>
      </c>
    </row>
    <row r="482" customFormat="false" ht="15" hidden="false" customHeight="false" outlineLevel="0" collapsed="false">
      <c r="A482" s="33" t="n">
        <v>46503</v>
      </c>
      <c r="C482" s="29" t="n">
        <f aca="false">WEEKNUM(A482,2)</f>
        <v>18</v>
      </c>
    </row>
    <row r="483" customFormat="false" ht="15" hidden="false" customHeight="false" outlineLevel="0" collapsed="false">
      <c r="A483" s="33" t="n">
        <v>46504</v>
      </c>
      <c r="C483" s="29" t="n">
        <f aca="false">WEEKNUM(A483,2)</f>
        <v>18</v>
      </c>
    </row>
    <row r="484" customFormat="false" ht="15" hidden="false" customHeight="false" outlineLevel="0" collapsed="false">
      <c r="A484" s="33" t="n">
        <v>46505</v>
      </c>
      <c r="C484" s="29" t="n">
        <f aca="false">WEEKNUM(A484,2)</f>
        <v>18</v>
      </c>
    </row>
    <row r="485" customFormat="false" ht="15" hidden="false" customHeight="false" outlineLevel="0" collapsed="false">
      <c r="A485" s="33" t="n">
        <v>46506</v>
      </c>
      <c r="C485" s="29" t="n">
        <f aca="false">WEEKNUM(A485,2)</f>
        <v>18</v>
      </c>
    </row>
    <row r="486" customFormat="false" ht="15" hidden="false" customHeight="false" outlineLevel="0" collapsed="false">
      <c r="A486" s="33" t="n">
        <v>46507</v>
      </c>
      <c r="C486" s="29" t="n">
        <f aca="false">WEEKNUM(A486,2)</f>
        <v>18</v>
      </c>
    </row>
    <row r="487" customFormat="false" ht="15" hidden="false" customHeight="false" outlineLevel="0" collapsed="false">
      <c r="A487" s="33" t="n">
        <v>46508</v>
      </c>
      <c r="C487" s="29" t="n">
        <f aca="false">WEEKNUM(A487,2)</f>
        <v>18</v>
      </c>
    </row>
    <row r="488" customFormat="false" ht="15" hidden="false" customHeight="false" outlineLevel="0" collapsed="false">
      <c r="A488" s="33" t="n">
        <v>46509</v>
      </c>
      <c r="C488" s="29" t="n">
        <f aca="false">WEEKNUM(A488,2)</f>
        <v>18</v>
      </c>
    </row>
    <row r="489" customFormat="false" ht="15" hidden="false" customHeight="false" outlineLevel="0" collapsed="false">
      <c r="A489" s="33" t="n">
        <v>46510</v>
      </c>
      <c r="C489" s="29" t="n">
        <f aca="false">WEEKNUM(A489,2)</f>
        <v>19</v>
      </c>
    </row>
    <row r="490" customFormat="false" ht="15" hidden="false" customHeight="false" outlineLevel="0" collapsed="false">
      <c r="A490" s="33" t="n">
        <v>46511</v>
      </c>
      <c r="C490" s="29" t="n">
        <f aca="false">WEEKNUM(A490,2)</f>
        <v>19</v>
      </c>
    </row>
    <row r="491" customFormat="false" ht="15" hidden="false" customHeight="false" outlineLevel="0" collapsed="false">
      <c r="A491" s="33" t="n">
        <v>46512</v>
      </c>
      <c r="C491" s="29" t="n">
        <f aca="false">WEEKNUM(A491,2)</f>
        <v>19</v>
      </c>
    </row>
    <row r="492" customFormat="false" ht="15" hidden="false" customHeight="false" outlineLevel="0" collapsed="false">
      <c r="A492" s="33" t="n">
        <v>46513</v>
      </c>
      <c r="C492" s="29" t="n">
        <f aca="false">WEEKNUM(A492,2)</f>
        <v>19</v>
      </c>
    </row>
    <row r="493" customFormat="false" ht="15" hidden="false" customHeight="false" outlineLevel="0" collapsed="false">
      <c r="A493" s="33" t="n">
        <v>46514</v>
      </c>
      <c r="C493" s="29" t="n">
        <f aca="false">WEEKNUM(A493,2)</f>
        <v>19</v>
      </c>
    </row>
    <row r="494" customFormat="false" ht="15" hidden="false" customHeight="false" outlineLevel="0" collapsed="false">
      <c r="A494" s="33" t="n">
        <v>46515</v>
      </c>
      <c r="C494" s="29" t="n">
        <f aca="false">WEEKNUM(A494,2)</f>
        <v>19</v>
      </c>
    </row>
    <row r="495" customFormat="false" ht="15" hidden="false" customHeight="false" outlineLevel="0" collapsed="false">
      <c r="A495" s="33" t="n">
        <v>46516</v>
      </c>
      <c r="C495" s="29" t="n">
        <f aca="false">WEEKNUM(A495,2)</f>
        <v>19</v>
      </c>
    </row>
    <row r="496" customFormat="false" ht="15" hidden="false" customHeight="false" outlineLevel="0" collapsed="false">
      <c r="A496" s="33" t="n">
        <v>46517</v>
      </c>
      <c r="C496" s="29" t="n">
        <f aca="false">WEEKNUM(A496,2)</f>
        <v>20</v>
      </c>
    </row>
    <row r="497" customFormat="false" ht="15" hidden="false" customHeight="false" outlineLevel="0" collapsed="false">
      <c r="A497" s="33" t="n">
        <v>46518</v>
      </c>
      <c r="C497" s="29" t="n">
        <f aca="false">WEEKNUM(A497,2)</f>
        <v>20</v>
      </c>
    </row>
    <row r="498" customFormat="false" ht="15" hidden="false" customHeight="false" outlineLevel="0" collapsed="false">
      <c r="A498" s="33" t="n">
        <v>46519</v>
      </c>
      <c r="C498" s="29" t="n">
        <f aca="false">WEEKNUM(A498,2)</f>
        <v>20</v>
      </c>
    </row>
    <row r="499" customFormat="false" ht="15" hidden="false" customHeight="false" outlineLevel="0" collapsed="false">
      <c r="A499" s="33" t="n">
        <v>46520</v>
      </c>
      <c r="C499" s="29" t="n">
        <f aca="false">WEEKNUM(A499,2)</f>
        <v>20</v>
      </c>
    </row>
    <row r="500" customFormat="false" ht="15" hidden="false" customHeight="false" outlineLevel="0" collapsed="false">
      <c r="A500" s="33" t="n">
        <v>46521</v>
      </c>
      <c r="C500" s="29" t="n">
        <f aca="false">WEEKNUM(A500,2)</f>
        <v>20</v>
      </c>
    </row>
    <row r="501" customFormat="false" ht="15" hidden="false" customHeight="false" outlineLevel="0" collapsed="false">
      <c r="A501" s="33" t="n">
        <v>46522</v>
      </c>
      <c r="C501" s="29" t="n">
        <f aca="false">WEEKNUM(A501,2)</f>
        <v>20</v>
      </c>
    </row>
    <row r="502" customFormat="false" ht="15" hidden="false" customHeight="false" outlineLevel="0" collapsed="false">
      <c r="A502" s="33" t="n">
        <v>46523</v>
      </c>
      <c r="C502" s="29" t="n">
        <f aca="false">WEEKNUM(A502,2)</f>
        <v>20</v>
      </c>
    </row>
    <row r="503" customFormat="false" ht="15" hidden="false" customHeight="false" outlineLevel="0" collapsed="false">
      <c r="A503" s="33" t="n">
        <v>46524</v>
      </c>
      <c r="C503" s="29" t="n">
        <f aca="false">WEEKNUM(A503,2)</f>
        <v>21</v>
      </c>
    </row>
    <row r="504" customFormat="false" ht="15" hidden="false" customHeight="false" outlineLevel="0" collapsed="false">
      <c r="A504" s="33" t="n">
        <v>46525</v>
      </c>
      <c r="C504" s="29" t="n">
        <f aca="false">WEEKNUM(A504,2)</f>
        <v>21</v>
      </c>
    </row>
    <row r="505" customFormat="false" ht="15" hidden="false" customHeight="false" outlineLevel="0" collapsed="false">
      <c r="A505" s="33" t="n">
        <v>46526</v>
      </c>
      <c r="C505" s="29" t="n">
        <f aca="false">WEEKNUM(A505,2)</f>
        <v>21</v>
      </c>
    </row>
    <row r="506" customFormat="false" ht="15" hidden="false" customHeight="false" outlineLevel="0" collapsed="false">
      <c r="A506" s="33" t="n">
        <v>46527</v>
      </c>
      <c r="C506" s="29" t="n">
        <f aca="false">WEEKNUM(A506,2)</f>
        <v>21</v>
      </c>
    </row>
    <row r="507" customFormat="false" ht="15" hidden="false" customHeight="false" outlineLevel="0" collapsed="false">
      <c r="A507" s="33" t="n">
        <v>46528</v>
      </c>
      <c r="C507" s="29" t="n">
        <f aca="false">WEEKNUM(A507,2)</f>
        <v>21</v>
      </c>
    </row>
    <row r="508" customFormat="false" ht="15" hidden="false" customHeight="false" outlineLevel="0" collapsed="false">
      <c r="A508" s="33" t="n">
        <v>46529</v>
      </c>
      <c r="C508" s="29" t="n">
        <f aca="false">WEEKNUM(A508,2)</f>
        <v>21</v>
      </c>
    </row>
    <row r="509" customFormat="false" ht="15" hidden="false" customHeight="false" outlineLevel="0" collapsed="false">
      <c r="A509" s="33" t="n">
        <v>46530</v>
      </c>
      <c r="C509" s="29" t="n">
        <f aca="false">WEEKNUM(A509,2)</f>
        <v>21</v>
      </c>
    </row>
    <row r="510" customFormat="false" ht="15" hidden="false" customHeight="false" outlineLevel="0" collapsed="false">
      <c r="A510" s="33" t="n">
        <v>46531</v>
      </c>
      <c r="C510" s="29" t="n">
        <f aca="false">WEEKNUM(A510,2)</f>
        <v>22</v>
      </c>
    </row>
    <row r="511" customFormat="false" ht="15" hidden="false" customHeight="false" outlineLevel="0" collapsed="false">
      <c r="A511" s="33" t="n">
        <v>46532</v>
      </c>
      <c r="C511" s="29" t="n">
        <f aca="false">WEEKNUM(A511,2)</f>
        <v>22</v>
      </c>
    </row>
    <row r="512" customFormat="false" ht="15" hidden="false" customHeight="false" outlineLevel="0" collapsed="false">
      <c r="A512" s="33" t="n">
        <v>46533</v>
      </c>
      <c r="C512" s="29" t="n">
        <f aca="false">WEEKNUM(A512,2)</f>
        <v>22</v>
      </c>
    </row>
    <row r="513" customFormat="false" ht="15" hidden="false" customHeight="false" outlineLevel="0" collapsed="false">
      <c r="A513" s="33" t="n">
        <v>46534</v>
      </c>
      <c r="C513" s="29" t="n">
        <f aca="false">WEEKNUM(A513,2)</f>
        <v>22</v>
      </c>
    </row>
    <row r="514" customFormat="false" ht="15" hidden="false" customHeight="false" outlineLevel="0" collapsed="false">
      <c r="A514" s="33" t="n">
        <v>46535</v>
      </c>
      <c r="C514" s="29" t="n">
        <f aca="false">WEEKNUM(A514,2)</f>
        <v>22</v>
      </c>
    </row>
    <row r="515" customFormat="false" ht="15" hidden="false" customHeight="false" outlineLevel="0" collapsed="false">
      <c r="A515" s="33" t="n">
        <v>46536</v>
      </c>
      <c r="C515" s="29" t="n">
        <f aca="false">WEEKNUM(A515,2)</f>
        <v>22</v>
      </c>
    </row>
    <row r="516" customFormat="false" ht="15" hidden="false" customHeight="false" outlineLevel="0" collapsed="false">
      <c r="A516" s="33" t="n">
        <v>46537</v>
      </c>
      <c r="C516" s="29" t="n">
        <f aca="false">WEEKNUM(A516,2)</f>
        <v>22</v>
      </c>
    </row>
    <row r="517" customFormat="false" ht="15" hidden="false" customHeight="false" outlineLevel="0" collapsed="false">
      <c r="A517" s="33" t="n">
        <v>46538</v>
      </c>
      <c r="C517" s="29" t="n">
        <f aca="false">WEEKNUM(A517,2)</f>
        <v>23</v>
      </c>
    </row>
    <row r="518" customFormat="false" ht="15" hidden="false" customHeight="false" outlineLevel="0" collapsed="false">
      <c r="A518" s="33" t="n">
        <v>46539</v>
      </c>
      <c r="C518" s="29" t="n">
        <f aca="false">WEEKNUM(A518,2)</f>
        <v>23</v>
      </c>
    </row>
    <row r="519" customFormat="false" ht="15" hidden="false" customHeight="false" outlineLevel="0" collapsed="false">
      <c r="A519" s="33" t="n">
        <v>46540</v>
      </c>
      <c r="C519" s="29" t="n">
        <f aca="false">WEEKNUM(A519,2)</f>
        <v>23</v>
      </c>
    </row>
    <row r="520" customFormat="false" ht="15" hidden="false" customHeight="false" outlineLevel="0" collapsed="false">
      <c r="A520" s="33" t="n">
        <v>46541</v>
      </c>
      <c r="C520" s="29" t="n">
        <f aca="false">WEEKNUM(A520,2)</f>
        <v>23</v>
      </c>
    </row>
    <row r="521" customFormat="false" ht="15" hidden="false" customHeight="false" outlineLevel="0" collapsed="false">
      <c r="A521" s="33" t="n">
        <v>46542</v>
      </c>
      <c r="C521" s="29" t="n">
        <f aca="false">WEEKNUM(A521,2)</f>
        <v>23</v>
      </c>
    </row>
    <row r="522" customFormat="false" ht="15" hidden="false" customHeight="false" outlineLevel="0" collapsed="false">
      <c r="A522" s="33" t="n">
        <v>46543</v>
      </c>
      <c r="C522" s="29" t="n">
        <f aca="false">WEEKNUM(A522,2)</f>
        <v>23</v>
      </c>
    </row>
    <row r="523" customFormat="false" ht="15" hidden="false" customHeight="false" outlineLevel="0" collapsed="false">
      <c r="A523" s="33" t="n">
        <v>46544</v>
      </c>
      <c r="C523" s="29" t="n">
        <f aca="false">WEEKNUM(A523,2)</f>
        <v>23</v>
      </c>
    </row>
    <row r="524" customFormat="false" ht="15" hidden="false" customHeight="false" outlineLevel="0" collapsed="false">
      <c r="A524" s="33" t="n">
        <v>46545</v>
      </c>
      <c r="C524" s="29" t="n">
        <f aca="false">WEEKNUM(A524,2)</f>
        <v>24</v>
      </c>
    </row>
    <row r="525" customFormat="false" ht="15" hidden="false" customHeight="false" outlineLevel="0" collapsed="false">
      <c r="A525" s="33" t="n">
        <v>46546</v>
      </c>
      <c r="C525" s="29" t="n">
        <f aca="false">WEEKNUM(A525,2)</f>
        <v>24</v>
      </c>
    </row>
    <row r="526" customFormat="false" ht="15" hidden="false" customHeight="false" outlineLevel="0" collapsed="false">
      <c r="A526" s="33" t="n">
        <v>46547</v>
      </c>
      <c r="C526" s="29" t="n">
        <f aca="false">WEEKNUM(A526,2)</f>
        <v>24</v>
      </c>
    </row>
    <row r="527" customFormat="false" ht="15" hidden="false" customHeight="false" outlineLevel="0" collapsed="false">
      <c r="A527" s="33" t="n">
        <v>46548</v>
      </c>
      <c r="C527" s="29" t="n">
        <f aca="false">WEEKNUM(A527,2)</f>
        <v>24</v>
      </c>
    </row>
    <row r="528" customFormat="false" ht="15" hidden="false" customHeight="false" outlineLevel="0" collapsed="false">
      <c r="A528" s="33" t="n">
        <v>46549</v>
      </c>
      <c r="C528" s="29" t="n">
        <f aca="false">WEEKNUM(A528,2)</f>
        <v>24</v>
      </c>
    </row>
    <row r="529" customFormat="false" ht="15" hidden="false" customHeight="false" outlineLevel="0" collapsed="false">
      <c r="A529" s="33" t="n">
        <v>46550</v>
      </c>
      <c r="C529" s="29" t="n">
        <f aca="false">WEEKNUM(A529,2)</f>
        <v>24</v>
      </c>
    </row>
    <row r="530" customFormat="false" ht="15" hidden="false" customHeight="false" outlineLevel="0" collapsed="false">
      <c r="A530" s="33" t="n">
        <v>46551</v>
      </c>
      <c r="C530" s="29" t="n">
        <f aca="false">WEEKNUM(A530,2)</f>
        <v>24</v>
      </c>
    </row>
    <row r="531" customFormat="false" ht="15" hidden="false" customHeight="false" outlineLevel="0" collapsed="false">
      <c r="A531" s="33" t="n">
        <v>46552</v>
      </c>
      <c r="C531" s="29" t="n">
        <f aca="false">WEEKNUM(A531,2)</f>
        <v>25</v>
      </c>
    </row>
    <row r="532" customFormat="false" ht="15" hidden="false" customHeight="false" outlineLevel="0" collapsed="false">
      <c r="A532" s="33" t="n">
        <v>46553</v>
      </c>
      <c r="C532" s="29" t="n">
        <f aca="false">WEEKNUM(A532,2)</f>
        <v>25</v>
      </c>
    </row>
    <row r="533" customFormat="false" ht="15" hidden="false" customHeight="false" outlineLevel="0" collapsed="false">
      <c r="A533" s="33" t="n">
        <v>46554</v>
      </c>
      <c r="C533" s="29" t="n">
        <f aca="false">WEEKNUM(A533,2)</f>
        <v>25</v>
      </c>
    </row>
    <row r="534" customFormat="false" ht="15" hidden="false" customHeight="false" outlineLevel="0" collapsed="false">
      <c r="A534" s="33" t="n">
        <v>46555</v>
      </c>
      <c r="C534" s="29" t="n">
        <f aca="false">WEEKNUM(A534,2)</f>
        <v>25</v>
      </c>
    </row>
    <row r="535" customFormat="false" ht="15" hidden="false" customHeight="false" outlineLevel="0" collapsed="false">
      <c r="A535" s="33" t="n">
        <v>46556</v>
      </c>
      <c r="C535" s="29" t="n">
        <f aca="false">WEEKNUM(A535,2)</f>
        <v>25</v>
      </c>
    </row>
    <row r="536" customFormat="false" ht="15" hidden="false" customHeight="false" outlineLevel="0" collapsed="false">
      <c r="A536" s="33" t="n">
        <v>46557</v>
      </c>
      <c r="C536" s="29" t="n">
        <f aca="false">WEEKNUM(A536,2)</f>
        <v>25</v>
      </c>
    </row>
    <row r="537" customFormat="false" ht="15" hidden="false" customHeight="false" outlineLevel="0" collapsed="false">
      <c r="A537" s="33" t="n">
        <v>46558</v>
      </c>
      <c r="C537" s="29" t="n">
        <f aca="false">WEEKNUM(A537,2)</f>
        <v>25</v>
      </c>
    </row>
    <row r="538" customFormat="false" ht="15" hidden="false" customHeight="false" outlineLevel="0" collapsed="false">
      <c r="A538" s="33" t="n">
        <v>46559</v>
      </c>
      <c r="C538" s="29" t="n">
        <f aca="false">WEEKNUM(A538,2)</f>
        <v>26</v>
      </c>
    </row>
    <row r="539" customFormat="false" ht="15" hidden="false" customHeight="false" outlineLevel="0" collapsed="false">
      <c r="A539" s="33" t="n">
        <v>46560</v>
      </c>
      <c r="C539" s="29" t="n">
        <f aca="false">WEEKNUM(A539,2)</f>
        <v>26</v>
      </c>
    </row>
    <row r="540" customFormat="false" ht="15" hidden="false" customHeight="false" outlineLevel="0" collapsed="false">
      <c r="A540" s="33" t="n">
        <v>46561</v>
      </c>
      <c r="C540" s="29" t="n">
        <f aca="false">WEEKNUM(A540,2)</f>
        <v>26</v>
      </c>
    </row>
    <row r="541" customFormat="false" ht="15" hidden="false" customHeight="false" outlineLevel="0" collapsed="false">
      <c r="A541" s="33" t="n">
        <v>46562</v>
      </c>
      <c r="C541" s="29" t="n">
        <f aca="false">WEEKNUM(A541,2)</f>
        <v>26</v>
      </c>
    </row>
    <row r="542" customFormat="false" ht="15" hidden="false" customHeight="false" outlineLevel="0" collapsed="false">
      <c r="A542" s="33" t="n">
        <v>46563</v>
      </c>
      <c r="C542" s="29" t="n">
        <f aca="false">WEEKNUM(A542,2)</f>
        <v>26</v>
      </c>
    </row>
    <row r="543" customFormat="false" ht="15" hidden="false" customHeight="false" outlineLevel="0" collapsed="false">
      <c r="A543" s="33" t="n">
        <v>46564</v>
      </c>
      <c r="C543" s="29" t="n">
        <f aca="false">WEEKNUM(A543,2)</f>
        <v>26</v>
      </c>
    </row>
    <row r="544" customFormat="false" ht="15" hidden="false" customHeight="false" outlineLevel="0" collapsed="false">
      <c r="A544" s="33" t="n">
        <v>46565</v>
      </c>
      <c r="C544" s="29" t="n">
        <f aca="false">WEEKNUM(A544,2)</f>
        <v>26</v>
      </c>
    </row>
    <row r="545" customFormat="false" ht="15" hidden="false" customHeight="false" outlineLevel="0" collapsed="false">
      <c r="A545" s="33" t="n">
        <v>46566</v>
      </c>
      <c r="C545" s="29" t="n">
        <f aca="false">WEEKNUM(A545,2)</f>
        <v>27</v>
      </c>
    </row>
    <row r="546" customFormat="false" ht="15" hidden="false" customHeight="false" outlineLevel="0" collapsed="false">
      <c r="A546" s="33" t="n">
        <v>46567</v>
      </c>
      <c r="C546" s="29" t="n">
        <f aca="false">WEEKNUM(A546,2)</f>
        <v>27</v>
      </c>
    </row>
    <row r="547" customFormat="false" ht="15" hidden="false" customHeight="false" outlineLevel="0" collapsed="false">
      <c r="A547" s="33" t="n">
        <v>46568</v>
      </c>
      <c r="C547" s="29" t="n">
        <f aca="false">WEEKNUM(A547,2)</f>
        <v>27</v>
      </c>
    </row>
    <row r="548" customFormat="false" ht="15" hidden="false" customHeight="false" outlineLevel="0" collapsed="false">
      <c r="A548" s="33" t="n">
        <v>46569</v>
      </c>
      <c r="C548" s="29" t="n">
        <f aca="false">WEEKNUM(A548,2)</f>
        <v>27</v>
      </c>
    </row>
    <row r="549" customFormat="false" ht="15" hidden="false" customHeight="false" outlineLevel="0" collapsed="false">
      <c r="A549" s="33" t="n">
        <v>46570</v>
      </c>
      <c r="C549" s="29" t="n">
        <f aca="false">WEEKNUM(A549,2)</f>
        <v>27</v>
      </c>
    </row>
    <row r="550" customFormat="false" ht="15" hidden="false" customHeight="false" outlineLevel="0" collapsed="false">
      <c r="A550" s="33" t="n">
        <v>46571</v>
      </c>
      <c r="C550" s="29" t="n">
        <f aca="false">WEEKNUM(A550,2)</f>
        <v>27</v>
      </c>
    </row>
    <row r="551" customFormat="false" ht="15" hidden="false" customHeight="false" outlineLevel="0" collapsed="false">
      <c r="A551" s="33" t="n">
        <v>46572</v>
      </c>
      <c r="C551" s="29" t="n">
        <f aca="false">WEEKNUM(A551,2)</f>
        <v>27</v>
      </c>
    </row>
    <row r="552" customFormat="false" ht="15" hidden="false" customHeight="false" outlineLevel="0" collapsed="false">
      <c r="A552" s="33" t="n">
        <v>46573</v>
      </c>
      <c r="C552" s="29" t="n">
        <f aca="false">WEEKNUM(A552,2)</f>
        <v>28</v>
      </c>
    </row>
    <row r="553" customFormat="false" ht="15" hidden="false" customHeight="false" outlineLevel="0" collapsed="false">
      <c r="A553" s="33" t="n">
        <v>46574</v>
      </c>
      <c r="C553" s="29" t="n">
        <f aca="false">WEEKNUM(A553,2)</f>
        <v>28</v>
      </c>
    </row>
    <row r="554" customFormat="false" ht="15" hidden="false" customHeight="false" outlineLevel="0" collapsed="false">
      <c r="A554" s="33" t="n">
        <v>46575</v>
      </c>
      <c r="C554" s="29" t="n">
        <f aca="false">WEEKNUM(A554,2)</f>
        <v>28</v>
      </c>
    </row>
    <row r="555" customFormat="false" ht="15" hidden="false" customHeight="false" outlineLevel="0" collapsed="false">
      <c r="A555" s="33" t="n">
        <v>46576</v>
      </c>
      <c r="C555" s="29" t="n">
        <f aca="false">WEEKNUM(A555,2)</f>
        <v>28</v>
      </c>
    </row>
    <row r="556" customFormat="false" ht="15" hidden="false" customHeight="false" outlineLevel="0" collapsed="false">
      <c r="A556" s="33" t="n">
        <v>46577</v>
      </c>
      <c r="C556" s="29" t="n">
        <f aca="false">WEEKNUM(A556,2)</f>
        <v>28</v>
      </c>
    </row>
    <row r="557" customFormat="false" ht="15" hidden="false" customHeight="false" outlineLevel="0" collapsed="false">
      <c r="A557" s="33" t="n">
        <v>46578</v>
      </c>
      <c r="C557" s="29" t="n">
        <f aca="false">WEEKNUM(A557,2)</f>
        <v>28</v>
      </c>
    </row>
    <row r="558" customFormat="false" ht="15" hidden="false" customHeight="false" outlineLevel="0" collapsed="false">
      <c r="A558" s="33" t="n">
        <v>46579</v>
      </c>
      <c r="C558" s="29" t="n">
        <f aca="false">WEEKNUM(A558,2)</f>
        <v>28</v>
      </c>
    </row>
    <row r="559" customFormat="false" ht="15" hidden="false" customHeight="false" outlineLevel="0" collapsed="false">
      <c r="A559" s="33" t="n">
        <v>46580</v>
      </c>
      <c r="C559" s="29" t="n">
        <f aca="false">WEEKNUM(A559,2)</f>
        <v>29</v>
      </c>
    </row>
    <row r="560" customFormat="false" ht="15" hidden="false" customHeight="false" outlineLevel="0" collapsed="false">
      <c r="A560" s="33" t="n">
        <v>46581</v>
      </c>
      <c r="C560" s="29" t="n">
        <f aca="false">WEEKNUM(A560,2)</f>
        <v>29</v>
      </c>
    </row>
    <row r="561" customFormat="false" ht="15" hidden="false" customHeight="false" outlineLevel="0" collapsed="false">
      <c r="A561" s="33" t="n">
        <v>46582</v>
      </c>
      <c r="C561" s="29" t="n">
        <f aca="false">WEEKNUM(A561,2)</f>
        <v>29</v>
      </c>
    </row>
    <row r="562" customFormat="false" ht="15" hidden="false" customHeight="false" outlineLevel="0" collapsed="false">
      <c r="A562" s="33" t="n">
        <v>46583</v>
      </c>
      <c r="C562" s="29" t="n">
        <f aca="false">WEEKNUM(A562,2)</f>
        <v>29</v>
      </c>
    </row>
    <row r="563" customFormat="false" ht="15" hidden="false" customHeight="false" outlineLevel="0" collapsed="false">
      <c r="A563" s="33" t="n">
        <v>46584</v>
      </c>
      <c r="C563" s="29" t="n">
        <f aca="false">WEEKNUM(A563,2)</f>
        <v>29</v>
      </c>
    </row>
    <row r="564" customFormat="false" ht="15" hidden="false" customHeight="false" outlineLevel="0" collapsed="false">
      <c r="A564" s="33" t="n">
        <v>46585</v>
      </c>
      <c r="C564" s="29" t="n">
        <f aca="false">WEEKNUM(A564,2)</f>
        <v>29</v>
      </c>
    </row>
    <row r="565" customFormat="false" ht="15" hidden="false" customHeight="false" outlineLevel="0" collapsed="false">
      <c r="A565" s="33" t="n">
        <v>46586</v>
      </c>
      <c r="C565" s="29" t="n">
        <f aca="false">WEEKNUM(A565,2)</f>
        <v>29</v>
      </c>
    </row>
    <row r="566" customFormat="false" ht="15" hidden="false" customHeight="false" outlineLevel="0" collapsed="false">
      <c r="A566" s="33" t="n">
        <v>46587</v>
      </c>
      <c r="C566" s="29" t="n">
        <f aca="false">WEEKNUM(A566,2)</f>
        <v>30</v>
      </c>
    </row>
    <row r="567" customFormat="false" ht="15" hidden="false" customHeight="false" outlineLevel="0" collapsed="false">
      <c r="A567" s="33" t="n">
        <v>46588</v>
      </c>
      <c r="C567" s="29" t="n">
        <f aca="false">WEEKNUM(A567,2)</f>
        <v>30</v>
      </c>
    </row>
    <row r="568" customFormat="false" ht="15" hidden="false" customHeight="false" outlineLevel="0" collapsed="false">
      <c r="A568" s="33" t="n">
        <v>46589</v>
      </c>
      <c r="C568" s="29" t="n">
        <f aca="false">WEEKNUM(A568,2)</f>
        <v>30</v>
      </c>
    </row>
    <row r="569" customFormat="false" ht="15" hidden="false" customHeight="false" outlineLevel="0" collapsed="false">
      <c r="A569" s="33" t="n">
        <v>46590</v>
      </c>
      <c r="C569" s="29" t="n">
        <f aca="false">WEEKNUM(A569,2)</f>
        <v>30</v>
      </c>
    </row>
    <row r="570" customFormat="false" ht="15" hidden="false" customHeight="false" outlineLevel="0" collapsed="false">
      <c r="A570" s="33" t="n">
        <v>46591</v>
      </c>
      <c r="C570" s="29" t="n">
        <f aca="false">WEEKNUM(A570,2)</f>
        <v>30</v>
      </c>
    </row>
    <row r="571" customFormat="false" ht="15" hidden="false" customHeight="false" outlineLevel="0" collapsed="false">
      <c r="A571" s="33" t="n">
        <v>46592</v>
      </c>
      <c r="C571" s="29" t="n">
        <f aca="false">WEEKNUM(A571,2)</f>
        <v>30</v>
      </c>
    </row>
    <row r="572" customFormat="false" ht="15" hidden="false" customHeight="false" outlineLevel="0" collapsed="false">
      <c r="A572" s="33" t="n">
        <v>46593</v>
      </c>
      <c r="C572" s="29" t="n">
        <f aca="false">WEEKNUM(A572,2)</f>
        <v>30</v>
      </c>
    </row>
    <row r="573" customFormat="false" ht="15" hidden="false" customHeight="false" outlineLevel="0" collapsed="false">
      <c r="A573" s="33" t="n">
        <v>46594</v>
      </c>
      <c r="C573" s="29" t="n">
        <f aca="false">WEEKNUM(A573,2)</f>
        <v>31</v>
      </c>
    </row>
    <row r="574" customFormat="false" ht="15" hidden="false" customHeight="false" outlineLevel="0" collapsed="false">
      <c r="A574" s="33" t="n">
        <v>46595</v>
      </c>
      <c r="C574" s="29" t="n">
        <f aca="false">WEEKNUM(A574,2)</f>
        <v>31</v>
      </c>
    </row>
    <row r="575" customFormat="false" ht="15" hidden="false" customHeight="false" outlineLevel="0" collapsed="false">
      <c r="A575" s="33" t="n">
        <v>46596</v>
      </c>
      <c r="C575" s="29" t="n">
        <f aca="false">WEEKNUM(A575,2)</f>
        <v>31</v>
      </c>
    </row>
    <row r="576" customFormat="false" ht="15" hidden="false" customHeight="false" outlineLevel="0" collapsed="false">
      <c r="A576" s="33" t="n">
        <v>46597</v>
      </c>
      <c r="C576" s="29" t="n">
        <f aca="false">WEEKNUM(A576,2)</f>
        <v>31</v>
      </c>
    </row>
    <row r="577" customFormat="false" ht="15" hidden="false" customHeight="false" outlineLevel="0" collapsed="false">
      <c r="A577" s="33" t="n">
        <v>46598</v>
      </c>
      <c r="C577" s="29" t="n">
        <f aca="false">WEEKNUM(A577,2)</f>
        <v>31</v>
      </c>
    </row>
    <row r="578" customFormat="false" ht="15" hidden="false" customHeight="false" outlineLevel="0" collapsed="false">
      <c r="A578" s="33" t="n">
        <v>46599</v>
      </c>
      <c r="C578" s="29" t="n">
        <f aca="false">WEEKNUM(A578,2)</f>
        <v>31</v>
      </c>
    </row>
    <row r="579" customFormat="false" ht="15" hidden="false" customHeight="false" outlineLevel="0" collapsed="false">
      <c r="A579" s="33" t="n">
        <v>46600</v>
      </c>
      <c r="C579" s="29" t="n">
        <f aca="false">WEEKNUM(A579,2)</f>
        <v>31</v>
      </c>
    </row>
    <row r="580" customFormat="false" ht="15" hidden="false" customHeight="false" outlineLevel="0" collapsed="false">
      <c r="A580" s="33" t="n">
        <v>46601</v>
      </c>
      <c r="C580" s="29" t="n">
        <f aca="false">WEEKNUM(A580,2)</f>
        <v>32</v>
      </c>
    </row>
    <row r="581" customFormat="false" ht="15" hidden="false" customHeight="false" outlineLevel="0" collapsed="false">
      <c r="A581" s="33" t="n">
        <v>46602</v>
      </c>
      <c r="C581" s="29" t="n">
        <f aca="false">WEEKNUM(A581,2)</f>
        <v>32</v>
      </c>
    </row>
    <row r="582" customFormat="false" ht="15" hidden="false" customHeight="false" outlineLevel="0" collapsed="false">
      <c r="A582" s="33" t="n">
        <v>46603</v>
      </c>
      <c r="C582" s="29" t="n">
        <f aca="false">WEEKNUM(A582,2)</f>
        <v>32</v>
      </c>
    </row>
    <row r="583" customFormat="false" ht="15" hidden="false" customHeight="false" outlineLevel="0" collapsed="false">
      <c r="A583" s="33" t="n">
        <v>46604</v>
      </c>
      <c r="C583" s="29" t="n">
        <f aca="false">WEEKNUM(A583,2)</f>
        <v>32</v>
      </c>
    </row>
    <row r="584" customFormat="false" ht="15" hidden="false" customHeight="false" outlineLevel="0" collapsed="false">
      <c r="A584" s="33" t="n">
        <v>46605</v>
      </c>
      <c r="C584" s="29" t="n">
        <f aca="false">WEEKNUM(A584,2)</f>
        <v>32</v>
      </c>
    </row>
    <row r="585" customFormat="false" ht="15" hidden="false" customHeight="false" outlineLevel="0" collapsed="false">
      <c r="A585" s="33" t="n">
        <v>46606</v>
      </c>
      <c r="C585" s="29" t="n">
        <f aca="false">WEEKNUM(A585,2)</f>
        <v>32</v>
      </c>
    </row>
    <row r="586" customFormat="false" ht="15" hidden="false" customHeight="false" outlineLevel="0" collapsed="false">
      <c r="A586" s="33" t="n">
        <v>46607</v>
      </c>
      <c r="C586" s="29" t="n">
        <f aca="false">WEEKNUM(A586,2)</f>
        <v>32</v>
      </c>
    </row>
    <row r="587" customFormat="false" ht="15" hidden="false" customHeight="false" outlineLevel="0" collapsed="false">
      <c r="A587" s="33" t="n">
        <v>46608</v>
      </c>
      <c r="C587" s="29" t="n">
        <f aca="false">WEEKNUM(A587,2)</f>
        <v>33</v>
      </c>
    </row>
    <row r="588" customFormat="false" ht="15" hidden="false" customHeight="false" outlineLevel="0" collapsed="false">
      <c r="A588" s="33" t="n">
        <v>46609</v>
      </c>
      <c r="C588" s="29" t="n">
        <f aca="false">WEEKNUM(A588,2)</f>
        <v>33</v>
      </c>
    </row>
    <row r="589" customFormat="false" ht="15" hidden="false" customHeight="false" outlineLevel="0" collapsed="false">
      <c r="A589" s="33" t="n">
        <v>46610</v>
      </c>
      <c r="C589" s="29" t="n">
        <f aca="false">WEEKNUM(A589,2)</f>
        <v>33</v>
      </c>
    </row>
    <row r="590" customFormat="false" ht="15" hidden="false" customHeight="false" outlineLevel="0" collapsed="false">
      <c r="A590" s="33" t="n">
        <v>46611</v>
      </c>
      <c r="C590" s="29" t="n">
        <f aca="false">WEEKNUM(A590,2)</f>
        <v>33</v>
      </c>
    </row>
    <row r="591" customFormat="false" ht="15" hidden="false" customHeight="false" outlineLevel="0" collapsed="false">
      <c r="A591" s="33" t="n">
        <v>46612</v>
      </c>
      <c r="C591" s="29" t="n">
        <f aca="false">WEEKNUM(A591,2)</f>
        <v>33</v>
      </c>
    </row>
    <row r="592" customFormat="false" ht="15" hidden="false" customHeight="false" outlineLevel="0" collapsed="false">
      <c r="A592" s="33" t="n">
        <v>46613</v>
      </c>
      <c r="C592" s="29" t="n">
        <f aca="false">WEEKNUM(A592,2)</f>
        <v>33</v>
      </c>
    </row>
    <row r="593" customFormat="false" ht="15" hidden="false" customHeight="false" outlineLevel="0" collapsed="false">
      <c r="A593" s="33" t="n">
        <v>46614</v>
      </c>
      <c r="C593" s="29" t="n">
        <f aca="false">WEEKNUM(A593,2)</f>
        <v>33</v>
      </c>
    </row>
    <row r="594" customFormat="false" ht="15" hidden="false" customHeight="false" outlineLevel="0" collapsed="false">
      <c r="A594" s="33" t="n">
        <v>46615</v>
      </c>
      <c r="C594" s="29" t="n">
        <f aca="false">WEEKNUM(A594,2)</f>
        <v>34</v>
      </c>
    </row>
    <row r="595" customFormat="false" ht="15" hidden="false" customHeight="false" outlineLevel="0" collapsed="false">
      <c r="A595" s="33" t="n">
        <v>46616</v>
      </c>
      <c r="C595" s="29" t="n">
        <f aca="false">WEEKNUM(A595,2)</f>
        <v>34</v>
      </c>
    </row>
    <row r="596" customFormat="false" ht="15" hidden="false" customHeight="false" outlineLevel="0" collapsed="false">
      <c r="A596" s="33" t="n">
        <v>46617</v>
      </c>
      <c r="C596" s="29" t="n">
        <f aca="false">WEEKNUM(A596,2)</f>
        <v>34</v>
      </c>
    </row>
    <row r="597" customFormat="false" ht="15" hidden="false" customHeight="false" outlineLevel="0" collapsed="false">
      <c r="A597" s="33" t="n">
        <v>46618</v>
      </c>
      <c r="C597" s="29" t="n">
        <f aca="false">WEEKNUM(A597,2)</f>
        <v>34</v>
      </c>
    </row>
    <row r="598" customFormat="false" ht="15" hidden="false" customHeight="false" outlineLevel="0" collapsed="false">
      <c r="A598" s="33" t="n">
        <v>46619</v>
      </c>
      <c r="C598" s="29" t="n">
        <f aca="false">WEEKNUM(A598,2)</f>
        <v>34</v>
      </c>
    </row>
    <row r="599" customFormat="false" ht="15" hidden="false" customHeight="false" outlineLevel="0" collapsed="false">
      <c r="A599" s="33" t="n">
        <v>46620</v>
      </c>
      <c r="C599" s="29" t="n">
        <f aca="false">WEEKNUM(A599,2)</f>
        <v>34</v>
      </c>
    </row>
    <row r="600" customFormat="false" ht="15" hidden="false" customHeight="false" outlineLevel="0" collapsed="false">
      <c r="A600" s="33" t="n">
        <v>46621</v>
      </c>
      <c r="C600" s="29" t="n">
        <f aca="false">WEEKNUM(A600,2)</f>
        <v>34</v>
      </c>
    </row>
    <row r="601" customFormat="false" ht="15" hidden="false" customHeight="false" outlineLevel="0" collapsed="false">
      <c r="A601" s="33" t="n">
        <v>46622</v>
      </c>
      <c r="C601" s="29" t="n">
        <f aca="false">WEEKNUM(A601,2)</f>
        <v>35</v>
      </c>
    </row>
    <row r="602" customFormat="false" ht="15" hidden="false" customHeight="false" outlineLevel="0" collapsed="false">
      <c r="A602" s="33" t="n">
        <v>46623</v>
      </c>
      <c r="C602" s="29" t="n">
        <f aca="false">WEEKNUM(A602,2)</f>
        <v>35</v>
      </c>
    </row>
    <row r="603" customFormat="false" ht="15" hidden="false" customHeight="false" outlineLevel="0" collapsed="false">
      <c r="A603" s="33" t="n">
        <v>46624</v>
      </c>
      <c r="C603" s="29" t="n">
        <f aca="false">WEEKNUM(A603,2)</f>
        <v>35</v>
      </c>
    </row>
    <row r="604" customFormat="false" ht="15" hidden="false" customHeight="false" outlineLevel="0" collapsed="false">
      <c r="A604" s="33" t="n">
        <v>46625</v>
      </c>
      <c r="C604" s="29" t="n">
        <f aca="false">WEEKNUM(A604,2)</f>
        <v>35</v>
      </c>
    </row>
    <row r="605" customFormat="false" ht="15" hidden="false" customHeight="false" outlineLevel="0" collapsed="false">
      <c r="A605" s="33" t="n">
        <v>46626</v>
      </c>
      <c r="C605" s="29" t="n">
        <f aca="false">WEEKNUM(A605,2)</f>
        <v>35</v>
      </c>
    </row>
    <row r="606" customFormat="false" ht="15" hidden="false" customHeight="false" outlineLevel="0" collapsed="false">
      <c r="A606" s="33" t="n">
        <v>46627</v>
      </c>
      <c r="C606" s="29" t="n">
        <f aca="false">WEEKNUM(A606,2)</f>
        <v>35</v>
      </c>
    </row>
    <row r="607" customFormat="false" ht="15" hidden="false" customHeight="false" outlineLevel="0" collapsed="false">
      <c r="A607" s="33" t="n">
        <v>46628</v>
      </c>
      <c r="C607" s="29" t="n">
        <f aca="false">WEEKNUM(A607,2)</f>
        <v>35</v>
      </c>
    </row>
    <row r="608" customFormat="false" ht="15" hidden="false" customHeight="false" outlineLevel="0" collapsed="false">
      <c r="A608" s="33" t="n">
        <v>46629</v>
      </c>
      <c r="C608" s="29" t="n">
        <f aca="false">WEEKNUM(A608,2)</f>
        <v>36</v>
      </c>
    </row>
    <row r="609" customFormat="false" ht="15" hidden="false" customHeight="false" outlineLevel="0" collapsed="false">
      <c r="A609" s="33" t="n">
        <v>46630</v>
      </c>
      <c r="C609" s="29" t="n">
        <f aca="false">WEEKNUM(A609,2)</f>
        <v>36</v>
      </c>
    </row>
    <row r="610" customFormat="false" ht="15" hidden="false" customHeight="false" outlineLevel="0" collapsed="false">
      <c r="A610" s="33" t="n">
        <v>46631</v>
      </c>
      <c r="C610" s="29" t="n">
        <f aca="false">WEEKNUM(A610,2)</f>
        <v>36</v>
      </c>
    </row>
    <row r="611" customFormat="false" ht="15" hidden="false" customHeight="false" outlineLevel="0" collapsed="false">
      <c r="A611" s="33" t="n">
        <v>46632</v>
      </c>
      <c r="C611" s="29" t="n">
        <f aca="false">WEEKNUM(A611,2)</f>
        <v>36</v>
      </c>
    </row>
    <row r="612" customFormat="false" ht="15" hidden="false" customHeight="false" outlineLevel="0" collapsed="false">
      <c r="A612" s="33" t="n">
        <v>46633</v>
      </c>
      <c r="C612" s="29" t="n">
        <f aca="false">WEEKNUM(A612,2)</f>
        <v>36</v>
      </c>
    </row>
    <row r="613" customFormat="false" ht="15" hidden="false" customHeight="false" outlineLevel="0" collapsed="false">
      <c r="A613" s="33" t="n">
        <v>46634</v>
      </c>
      <c r="C613" s="29" t="n">
        <f aca="false">WEEKNUM(A613,2)</f>
        <v>36</v>
      </c>
    </row>
    <row r="614" customFormat="false" ht="15" hidden="false" customHeight="false" outlineLevel="0" collapsed="false">
      <c r="A614" s="33" t="n">
        <v>46635</v>
      </c>
      <c r="C614" s="29" t="n">
        <f aca="false">WEEKNUM(A614,2)</f>
        <v>36</v>
      </c>
    </row>
    <row r="615" customFormat="false" ht="15" hidden="false" customHeight="false" outlineLevel="0" collapsed="false">
      <c r="A615" s="33" t="n">
        <v>46636</v>
      </c>
      <c r="C615" s="29" t="n">
        <f aca="false">WEEKNUM(A615,2)</f>
        <v>37</v>
      </c>
    </row>
    <row r="616" customFormat="false" ht="15" hidden="false" customHeight="false" outlineLevel="0" collapsed="false">
      <c r="A616" s="33" t="n">
        <v>46637</v>
      </c>
      <c r="C616" s="29" t="n">
        <f aca="false">WEEKNUM(A616,2)</f>
        <v>37</v>
      </c>
    </row>
    <row r="617" customFormat="false" ht="15" hidden="false" customHeight="false" outlineLevel="0" collapsed="false">
      <c r="A617" s="33" t="n">
        <v>46638</v>
      </c>
      <c r="C617" s="29" t="n">
        <f aca="false">WEEKNUM(A617,2)</f>
        <v>37</v>
      </c>
    </row>
    <row r="618" customFormat="false" ht="15" hidden="false" customHeight="false" outlineLevel="0" collapsed="false">
      <c r="A618" s="33" t="n">
        <v>46639</v>
      </c>
      <c r="C618" s="29" t="n">
        <f aca="false">WEEKNUM(A618,2)</f>
        <v>37</v>
      </c>
    </row>
    <row r="619" customFormat="false" ht="15" hidden="false" customHeight="false" outlineLevel="0" collapsed="false">
      <c r="A619" s="33" t="n">
        <v>46640</v>
      </c>
      <c r="C619" s="29" t="n">
        <f aca="false">WEEKNUM(A619,2)</f>
        <v>37</v>
      </c>
    </row>
    <row r="620" customFormat="false" ht="15" hidden="false" customHeight="false" outlineLevel="0" collapsed="false">
      <c r="A620" s="33" t="n">
        <v>46641</v>
      </c>
      <c r="C620" s="29" t="n">
        <f aca="false">WEEKNUM(A620,2)</f>
        <v>37</v>
      </c>
    </row>
    <row r="621" customFormat="false" ht="15" hidden="false" customHeight="false" outlineLevel="0" collapsed="false">
      <c r="A621" s="33" t="n">
        <v>46642</v>
      </c>
      <c r="C621" s="29" t="n">
        <f aca="false">WEEKNUM(A621,2)</f>
        <v>37</v>
      </c>
    </row>
    <row r="622" customFormat="false" ht="15" hidden="false" customHeight="false" outlineLevel="0" collapsed="false">
      <c r="A622" s="33" t="n">
        <v>46643</v>
      </c>
      <c r="C622" s="29" t="n">
        <f aca="false">WEEKNUM(A622,2)</f>
        <v>38</v>
      </c>
    </row>
    <row r="623" customFormat="false" ht="15" hidden="false" customHeight="false" outlineLevel="0" collapsed="false">
      <c r="A623" s="33" t="n">
        <v>46644</v>
      </c>
      <c r="C623" s="29" t="n">
        <f aca="false">WEEKNUM(A623,2)</f>
        <v>38</v>
      </c>
    </row>
    <row r="624" customFormat="false" ht="15" hidden="false" customHeight="false" outlineLevel="0" collapsed="false">
      <c r="A624" s="33" t="n">
        <v>46645</v>
      </c>
      <c r="C624" s="29" t="n">
        <f aca="false">WEEKNUM(A624,2)</f>
        <v>38</v>
      </c>
    </row>
    <row r="625" customFormat="false" ht="15" hidden="false" customHeight="false" outlineLevel="0" collapsed="false">
      <c r="A625" s="33" t="n">
        <v>46646</v>
      </c>
      <c r="C625" s="29" t="n">
        <f aca="false">WEEKNUM(A625,2)</f>
        <v>38</v>
      </c>
    </row>
    <row r="626" customFormat="false" ht="15" hidden="false" customHeight="false" outlineLevel="0" collapsed="false">
      <c r="A626" s="33" t="n">
        <v>46647</v>
      </c>
      <c r="C626" s="29" t="n">
        <f aca="false">WEEKNUM(A626,2)</f>
        <v>38</v>
      </c>
    </row>
    <row r="627" customFormat="false" ht="15" hidden="false" customHeight="false" outlineLevel="0" collapsed="false">
      <c r="A627" s="33" t="n">
        <v>46648</v>
      </c>
      <c r="C627" s="29" t="n">
        <f aca="false">WEEKNUM(A627,2)</f>
        <v>38</v>
      </c>
    </row>
    <row r="628" customFormat="false" ht="15" hidden="false" customHeight="false" outlineLevel="0" collapsed="false">
      <c r="A628" s="33" t="n">
        <v>46649</v>
      </c>
      <c r="C628" s="29" t="n">
        <f aca="false">WEEKNUM(A628,2)</f>
        <v>38</v>
      </c>
    </row>
    <row r="629" customFormat="false" ht="15" hidden="false" customHeight="false" outlineLevel="0" collapsed="false">
      <c r="A629" s="33" t="n">
        <v>46650</v>
      </c>
      <c r="C629" s="29" t="n">
        <f aca="false">WEEKNUM(A629,2)</f>
        <v>39</v>
      </c>
    </row>
    <row r="630" customFormat="false" ht="15" hidden="false" customHeight="false" outlineLevel="0" collapsed="false">
      <c r="A630" s="33" t="n">
        <v>46651</v>
      </c>
      <c r="C630" s="29" t="n">
        <f aca="false">WEEKNUM(A630,2)</f>
        <v>39</v>
      </c>
    </row>
    <row r="631" customFormat="false" ht="15" hidden="false" customHeight="false" outlineLevel="0" collapsed="false">
      <c r="A631" s="33" t="n">
        <v>46652</v>
      </c>
      <c r="C631" s="29" t="n">
        <f aca="false">WEEKNUM(A631,2)</f>
        <v>39</v>
      </c>
    </row>
    <row r="632" customFormat="false" ht="15" hidden="false" customHeight="false" outlineLevel="0" collapsed="false">
      <c r="A632" s="33" t="n">
        <v>46653</v>
      </c>
      <c r="C632" s="29" t="n">
        <f aca="false">WEEKNUM(A632,2)</f>
        <v>39</v>
      </c>
    </row>
    <row r="633" customFormat="false" ht="15" hidden="false" customHeight="false" outlineLevel="0" collapsed="false">
      <c r="A633" s="33" t="n">
        <v>46654</v>
      </c>
      <c r="C633" s="29" t="n">
        <f aca="false">WEEKNUM(A633,2)</f>
        <v>39</v>
      </c>
    </row>
    <row r="634" customFormat="false" ht="15" hidden="false" customHeight="false" outlineLevel="0" collapsed="false">
      <c r="A634" s="33" t="n">
        <v>46655</v>
      </c>
      <c r="C634" s="29" t="n">
        <f aca="false">WEEKNUM(A634,2)</f>
        <v>39</v>
      </c>
    </row>
    <row r="635" customFormat="false" ht="15" hidden="false" customHeight="false" outlineLevel="0" collapsed="false">
      <c r="A635" s="33" t="n">
        <v>46656</v>
      </c>
      <c r="C635" s="29" t="n">
        <f aca="false">WEEKNUM(A635,2)</f>
        <v>39</v>
      </c>
    </row>
    <row r="636" customFormat="false" ht="15" hidden="false" customHeight="false" outlineLevel="0" collapsed="false">
      <c r="A636" s="33" t="n">
        <v>46657</v>
      </c>
      <c r="C636" s="29" t="n">
        <f aca="false">WEEKNUM(A636,2)</f>
        <v>40</v>
      </c>
    </row>
    <row r="637" customFormat="false" ht="15" hidden="false" customHeight="false" outlineLevel="0" collapsed="false">
      <c r="A637" s="33" t="n">
        <v>46658</v>
      </c>
      <c r="C637" s="29" t="n">
        <f aca="false">WEEKNUM(A637,2)</f>
        <v>40</v>
      </c>
    </row>
    <row r="638" customFormat="false" ht="15" hidden="false" customHeight="false" outlineLevel="0" collapsed="false">
      <c r="A638" s="33" t="n">
        <v>46659</v>
      </c>
      <c r="C638" s="29" t="n">
        <f aca="false">WEEKNUM(A638,2)</f>
        <v>40</v>
      </c>
    </row>
    <row r="639" customFormat="false" ht="15" hidden="false" customHeight="false" outlineLevel="0" collapsed="false">
      <c r="A639" s="33" t="n">
        <v>46660</v>
      </c>
      <c r="C639" s="29" t="n">
        <f aca="false">WEEKNUM(A639,2)</f>
        <v>40</v>
      </c>
    </row>
    <row r="640" customFormat="false" ht="15" hidden="false" customHeight="false" outlineLevel="0" collapsed="false">
      <c r="A640" s="33" t="n">
        <v>46661</v>
      </c>
      <c r="C640" s="29" t="n">
        <f aca="false">WEEKNUM(A640,2)</f>
        <v>40</v>
      </c>
    </row>
    <row r="641" customFormat="false" ht="15" hidden="false" customHeight="false" outlineLevel="0" collapsed="false">
      <c r="A641" s="33" t="n">
        <v>46662</v>
      </c>
      <c r="C641" s="29" t="n">
        <f aca="false">WEEKNUM(A641,2)</f>
        <v>40</v>
      </c>
    </row>
    <row r="642" customFormat="false" ht="15" hidden="false" customHeight="false" outlineLevel="0" collapsed="false">
      <c r="A642" s="33" t="n">
        <v>46663</v>
      </c>
      <c r="C642" s="29" t="n">
        <f aca="false">WEEKNUM(A642,2)</f>
        <v>40</v>
      </c>
    </row>
    <row r="643" customFormat="false" ht="15" hidden="false" customHeight="false" outlineLevel="0" collapsed="false">
      <c r="A643" s="33" t="n">
        <v>46664</v>
      </c>
      <c r="C643" s="29" t="n">
        <f aca="false">WEEKNUM(A643,2)</f>
        <v>41</v>
      </c>
    </row>
    <row r="644" customFormat="false" ht="15" hidden="false" customHeight="false" outlineLevel="0" collapsed="false">
      <c r="A644" s="33" t="n">
        <v>46665</v>
      </c>
      <c r="C644" s="29" t="n">
        <f aca="false">WEEKNUM(A644,2)</f>
        <v>41</v>
      </c>
    </row>
    <row r="645" customFormat="false" ht="15" hidden="false" customHeight="false" outlineLevel="0" collapsed="false">
      <c r="A645" s="33" t="n">
        <v>46666</v>
      </c>
      <c r="C645" s="29" t="n">
        <f aca="false">WEEKNUM(A645,2)</f>
        <v>41</v>
      </c>
    </row>
    <row r="646" customFormat="false" ht="15" hidden="false" customHeight="false" outlineLevel="0" collapsed="false">
      <c r="A646" s="33" t="n">
        <v>46667</v>
      </c>
      <c r="C646" s="29" t="n">
        <f aca="false">WEEKNUM(A646,2)</f>
        <v>41</v>
      </c>
    </row>
    <row r="647" customFormat="false" ht="15" hidden="false" customHeight="false" outlineLevel="0" collapsed="false">
      <c r="A647" s="33" t="n">
        <v>46668</v>
      </c>
      <c r="C647" s="29" t="n">
        <f aca="false">WEEKNUM(A647,2)</f>
        <v>41</v>
      </c>
    </row>
    <row r="648" customFormat="false" ht="15" hidden="false" customHeight="false" outlineLevel="0" collapsed="false">
      <c r="A648" s="33" t="n">
        <v>46669</v>
      </c>
      <c r="C648" s="29" t="n">
        <f aca="false">WEEKNUM(A648,2)</f>
        <v>41</v>
      </c>
    </row>
    <row r="649" customFormat="false" ht="15" hidden="false" customHeight="false" outlineLevel="0" collapsed="false">
      <c r="A649" s="33" t="n">
        <v>46670</v>
      </c>
      <c r="C649" s="29" t="n">
        <f aca="false">WEEKNUM(A649,2)</f>
        <v>41</v>
      </c>
    </row>
    <row r="650" customFormat="false" ht="15" hidden="false" customHeight="false" outlineLevel="0" collapsed="false">
      <c r="A650" s="33" t="n">
        <v>46671</v>
      </c>
      <c r="C650" s="29" t="n">
        <f aca="false">WEEKNUM(A650,2)</f>
        <v>42</v>
      </c>
    </row>
    <row r="651" customFormat="false" ht="15" hidden="false" customHeight="false" outlineLevel="0" collapsed="false">
      <c r="A651" s="33" t="n">
        <v>46672</v>
      </c>
      <c r="C651" s="29" t="n">
        <f aca="false">WEEKNUM(A651,2)</f>
        <v>42</v>
      </c>
    </row>
    <row r="652" customFormat="false" ht="15" hidden="false" customHeight="false" outlineLevel="0" collapsed="false">
      <c r="A652" s="33" t="n">
        <v>46673</v>
      </c>
      <c r="C652" s="29" t="n">
        <f aca="false">WEEKNUM(A652,2)</f>
        <v>42</v>
      </c>
    </row>
    <row r="653" customFormat="false" ht="15" hidden="false" customHeight="false" outlineLevel="0" collapsed="false">
      <c r="A653" s="33" t="n">
        <v>46674</v>
      </c>
      <c r="C653" s="29" t="n">
        <f aca="false">WEEKNUM(A653,2)</f>
        <v>42</v>
      </c>
    </row>
    <row r="654" customFormat="false" ht="15" hidden="false" customHeight="false" outlineLevel="0" collapsed="false">
      <c r="A654" s="33" t="n">
        <v>46675</v>
      </c>
      <c r="C654" s="29" t="n">
        <f aca="false">WEEKNUM(A654,2)</f>
        <v>42</v>
      </c>
    </row>
    <row r="655" customFormat="false" ht="15" hidden="false" customHeight="false" outlineLevel="0" collapsed="false">
      <c r="A655" s="33" t="n">
        <v>46676</v>
      </c>
      <c r="C655" s="29" t="n">
        <f aca="false">WEEKNUM(A655,2)</f>
        <v>42</v>
      </c>
    </row>
    <row r="656" customFormat="false" ht="15" hidden="false" customHeight="false" outlineLevel="0" collapsed="false">
      <c r="A656" s="33" t="n">
        <v>46677</v>
      </c>
      <c r="C656" s="29" t="n">
        <f aca="false">WEEKNUM(A656,2)</f>
        <v>42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763fd4-1ade-48b4-8999-9382e7427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4C78BAEB9D14296F4EB91221FEA1C" ma:contentTypeVersion="9" ma:contentTypeDescription="Create a new document." ma:contentTypeScope="" ma:versionID="a8fbf2d671995051b65b731ee11192b2">
  <xsd:schema xmlns:xsd="http://www.w3.org/2001/XMLSchema" xmlns:xs="http://www.w3.org/2001/XMLSchema" xmlns:p="http://schemas.microsoft.com/office/2006/metadata/properties" xmlns:ns3="e8763fd4-1ade-48b4-8999-9382e7427b4c" targetNamespace="http://schemas.microsoft.com/office/2006/metadata/properties" ma:root="true" ma:fieldsID="32092b966aac7e66f2ea70cbea942be9" ns3:_="">
    <xsd:import namespace="e8763fd4-1ade-48b4-8999-9382e7427b4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63fd4-1ade-48b4-8999-9382e7427b4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C28D6-776F-4BFE-9E7E-705F27CD7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1C564-AB94-42C1-928E-A3C9D6B1FA63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8763fd4-1ade-48b4-8999-9382e7427b4c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B2266-B61E-465A-89A8-517A9420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63fd4-1ade-48b4-8999-9382e7427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2026-02-18T16:05:02Z</dcterms:created>
  <dc:creator>openpyxl</dc:creator>
  <dc:description/>
  <dc:language>en-US</dc:language>
  <cp:lastModifiedBy/>
  <dcterms:modified xsi:type="dcterms:W3CDTF">2026-04-06T08:13:02Z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0x010100CA14C78BAEB9D14296F4EB91221FEA1C</vt:lpwstr>
  </property>
</Properties>
</file>